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comments1.xml><?xml version="1.0" encoding="utf-8"?>
<comments xmlns="http://schemas.openxmlformats.org/spreadsheetml/2006/main">
  <authors>
    <author/>
  </authors>
  <commentList>
    <comment ref="U208" authorId="0">
      <text>
        <r>
          <rPr>
            <sz val="8"/>
            <color indexed="81"/>
            <rFont val="Tahoma"/>
            <family val="2"/>
          </rPr>
          <t>Non totalisé [ Option ]</t>
        </r>
      </text>
    </comment>
    <comment ref="U253" authorId="0">
      <text>
        <r>
          <rPr>
            <sz val="8"/>
            <color indexed="81"/>
            <rFont val="Tahoma"/>
            <family val="2"/>
          </rPr>
          <t>pour mémoire</t>
        </r>
      </text>
    </comment>
    <comment ref="U270" authorId="0">
      <text>
        <r>
          <rPr>
            <sz val="8"/>
            <color indexed="81"/>
            <rFont val="Tahoma"/>
            <family val="2"/>
          </rPr>
          <t>pour mémoire</t>
        </r>
      </text>
    </comment>
  </commentList>
</comments>
</file>

<file path=xl/sharedStrings.xml><?xml version="1.0" encoding="utf-8"?>
<sst xmlns="http://schemas.openxmlformats.org/spreadsheetml/2006/main" count="907" uniqueCount="487">
  <si>
    <t>Dossier</t>
  </si>
  <si>
    <t>Date</t>
  </si>
  <si>
    <t>Phase</t>
  </si>
  <si>
    <t>Indice</t>
  </si>
  <si>
    <t>MAITRE D'OUVRAGE
AIGUILLON CONSTRUCTION
3 Ter rue Auguste Brizeux
29000 QUIMPER
Tél : 02 98 90 77 87</t>
  </si>
  <si>
    <t>GESTIONNAIRES : 
    Concarneau Cornouaille Agglomération - Service Eau et Assainissement
    1 rue Victor Schoelcher
    29186 CONCARNEAU CEDEX
    Mél : eau@cca.bzh</t>
  </si>
  <si>
    <t>MAIRIE : 
    COMMUNE7DE7TOURC'H
    1, place Guillaume Guéguen, FINISTERE
    29140 TOURC'H
    Tél : 02 98 59 12 51</t>
  </si>
  <si>
    <t>ARCHITECTE : 
    ARCHIPOLE
    64 avenue de Keradennec, FINISETRE
    29000 QUIMPER
    Tél : 02 98 10 25 00
    Mél : quimper@archipole.fr</t>
  </si>
  <si>
    <t>MAITRE D'OEUVRE : 
    SAS LE BIHAN ET ASSOCIES
    54 impasse de Trélivalaire
    29300 QUIMPERLE
    Tél : 02 98 96 32 85</t>
  </si>
  <si>
    <t>NIV</t>
  </si>
  <si>
    <t>CODE</t>
  </si>
  <si>
    <t>CODE_CAO</t>
  </si>
  <si>
    <t>TITRE1</t>
  </si>
  <si>
    <t>TITRE2</t>
  </si>
  <si>
    <t>TITRE3</t>
  </si>
  <si>
    <t>TITRE4</t>
  </si>
  <si>
    <t>TITRE5</t>
  </si>
  <si>
    <t>TITRE6</t>
  </si>
  <si>
    <t>TITRE7</t>
  </si>
  <si>
    <t>TITRE8</t>
  </si>
  <si>
    <t>TITRE9</t>
  </si>
  <si>
    <t>TITRE10</t>
  </si>
  <si>
    <t>TITRE11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</si>
  <si>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</si>
  <si>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</si>
  <si>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</si>
  <si>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</si>
  <si>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</si>
  <si>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</si>
  <si>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</si>
  <si>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</si>
  <si>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</si>
  <si>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</si>
  <si>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</si>
  <si>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</si>
  <si>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</si>
  <si>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</si>
  <si>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</si>
  <si>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</si>
  <si>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</si>
  <si>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</si>
  <si>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</si>
  <si>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</si>
  <si>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</si>
  <si>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</si>
  <si>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</si>
  <si>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</si>
  <si>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</si>
  <si>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</si>
  <si>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</si>
  <si>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</si>
  <si>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N°3 - Réseaux souples</t>
  </si>
  <si>
    <t>3.&amp;</t>
  </si>
  <si>
    <t>Lot n°3 - Réseaux souples</t>
  </si>
  <si>
    <t>3.1</t>
  </si>
  <si>
    <t>Installation de chantier</t>
  </si>
  <si>
    <t>3.1.1</t>
  </si>
  <si>
    <t>1ère phase</t>
  </si>
  <si>
    <t>9.E.1.Localisations\1ère phase</t>
  </si>
  <si>
    <t>9.T</t>
  </si>
  <si>
    <t>Ce prix constitue un forfait de rémunération pour l'installation et le repli du chantier et comprend :</t>
  </si>
  <si>
    <t>1) L'amenée, les déplacements éventuels et le repliement du matériel de transport</t>
  </si>
  <si>
    <t>2) La préparation des lieux de dépôt du matériel et des fournitures</t>
  </si>
  <si>
    <t>3) Les fournitures et frais d'installation de locaux de chantier ou roulotte de chantier, équipé d'un bureau / vestiaire, d'un sanitaire comprenant lavabo et toilette</t>
  </si>
  <si>
    <t>4) Les frais de gardiennage</t>
  </si>
  <si>
    <t>5) L'exécution éventuelle des pistes de chantier pour approvisionnement et exécutions des ouvrages</t>
  </si>
  <si>
    <t>6) L'enlèvement en fin de chantier de tous les matériels et matériaux en excédent et la remise en état des lieux</t>
  </si>
  <si>
    <t xml:space="preserve">Une fraction égale à 60% du montant sera réglé en début de chantier, le solde après repliement de l'installation </t>
  </si>
  <si>
    <t>9.&amp;</t>
  </si>
  <si>
    <t>FT</t>
  </si>
  <si>
    <t>4.T</t>
  </si>
  <si>
    <t xml:space="preserve"> </t>
  </si>
  <si>
    <t>4.&amp;</t>
  </si>
  <si>
    <t>3.2</t>
  </si>
  <si>
    <t>Préparation de chantier</t>
  </si>
  <si>
    <t>3.2.1</t>
  </si>
  <si>
    <t>Études préparatoires</t>
  </si>
  <si>
    <t>3.2.1.1</t>
  </si>
  <si>
    <t>Études, implantation et piquetage du projet</t>
  </si>
  <si>
    <t>Ce prix rémunère forfaitairement et comprend :</t>
  </si>
  <si>
    <t>1) Les études d'exécution et l'établissement des documents d'exécution nécessaires à la réalisation de l'ensemble des travaux</t>
  </si>
  <si>
    <t>2) L'établissement des plans détaillés d'implantation des ouvrages (vue en plan, profil en long, plans de détails) à partir des éléments du DCE</t>
  </si>
  <si>
    <t>3) Les relevés topographiques complémentaires soit par l'entreprise ou par un géomètre externe</t>
  </si>
  <si>
    <t>4) Les notes de calculs et plans de détails des ouvrages en béton armés (rehausse de regards, chambre,…)</t>
  </si>
  <si>
    <t>5) Le piquetage de tous les ouvrages et de leur implantation en plan et en altimétrie</t>
  </si>
  <si>
    <t>6) Les études des équipements de sécurité</t>
  </si>
  <si>
    <t xml:space="preserve">Et toutes sujétions </t>
  </si>
  <si>
    <t>3.2.1.2</t>
  </si>
  <si>
    <t>Sondage de reconnaissance des réseaux</t>
  </si>
  <si>
    <t xml:space="preserve">Ce prix rémunère forfaitairement et comprend les terrassements pour recherche et dégagement de réseaux et branchements existants de toutes natures, leurs protections, l'avertissement du service concessionnaire concerné, le remblaiement du sondage. Il comprend également les plus-values en cas de sondage sous chaussée et pour le travail manuel si nécessaire.
</t>
  </si>
  <si>
    <t>5.T</t>
  </si>
  <si>
    <t xml:space="preserve">  </t>
  </si>
  <si>
    <t>5.&amp;</t>
  </si>
  <si>
    <t>3.2.2</t>
  </si>
  <si>
    <t>Signalisation temporaire</t>
  </si>
  <si>
    <t>3.2.2.1</t>
  </si>
  <si>
    <t>Signalisation de chantier</t>
  </si>
  <si>
    <t>Ce prix rémunère forfaitairement la fourniture, mise en place et maintenance de tous les équipements de signalisation nécessaires (panneaux, signalisation lumineuse, feux tricolores, etc.) pour signalisation temporaire de chantier et déviations.</t>
  </si>
  <si>
    <t>Ce prix intègre la mise en place de tous les dispositifs nécessaires à la sécurité et à l'accès des riverains (passerelle, barrière). Y compris :</t>
  </si>
  <si>
    <t>1) Les démarches administratives auprès des services compétents,</t>
  </si>
  <si>
    <t>2) La maintenance, l'entretien et le repli de l'ensemble des installations</t>
  </si>
  <si>
    <t xml:space="preserve">L'entreprise prendra contact avec les services gestionnaires de la voirie lorsqu'elle  réalisera les travaux à proximité de la route. Ce prix rémunère également la signalisation temporaire qui sera à mettre en place sur la route lors de ces travaux.
 </t>
  </si>
  <si>
    <t>3.3</t>
  </si>
  <si>
    <t>Terrassement</t>
  </si>
  <si>
    <t>3.3.1</t>
  </si>
  <si>
    <t>Terrassement pour tranchée pour réseaux divers</t>
  </si>
  <si>
    <t>Ce prix rémunère, au mètre linéaire, la fouille en tranchée quelque soit la nature du terrain et la profondeur, pour la pose de canalisations et branchements.
Le prix inclut l'ensemble des prestations suivantes :</t>
  </si>
  <si>
    <t>1) La réalisation de fouilles en terrain de toutes natures et quelque soit la profondeur</t>
  </si>
  <si>
    <t>2) Le rejet sur berge et la mise en dépôt provisoire des déblais</t>
  </si>
  <si>
    <t>3) Un lit de sable de 0,10m et un enrobage de la canalisation sur 0,20m au dessus de la génératrice supérieure de la canalisation</t>
  </si>
  <si>
    <t>4) Le calage au sable de la canalisation</t>
  </si>
  <si>
    <t>5) Un grillage avertisseur aux couleurs réglementaires sera mis en place à 0.30 m au-dessus des tuyaux</t>
  </si>
  <si>
    <t>6) Les épuisements éventuels en cas d'arrivée d'eau</t>
  </si>
  <si>
    <t>7) Le remblaiement par couches successives de 0,30 compactées, avec les terres extraites du site ou par matériaux d'apport si la nature du terrain le nécessite</t>
  </si>
  <si>
    <t>8) L'évacuation des déblais excédentaires vers une décharge agrée à quelque distance que ce soit</t>
  </si>
  <si>
    <t>9) Les sujétions de croisement ou longement de réseaux, ouvrages souterrains</t>
  </si>
  <si>
    <t xml:space="preserve">10) Toutes fournitures, main d'oeuvre et sujétions. </t>
  </si>
  <si>
    <t xml:space="preserve"> Il comprend également le chargement, le transport et le déchargement à la décharge des terres excédentaires, y compris le régalage de la décharge. 
</t>
  </si>
  <si>
    <t xml:space="preserve"> Si un cloutage/couche de forme est réalisée avant intervention du présent lot, le tri des matériaux de carrière constituant le cloutage/ couche de forme préalablement réalisée par le lot n°1 sera réalisé, mise en stock sous forme de merlon afin d'éviter toute pollution des matériaux, remise en oeuvre et le compactage des matériaux à la fin des travaux d'assainissement.
</t>
  </si>
  <si>
    <t>3.3.1.1</t>
  </si>
  <si>
    <t>4 réseaux</t>
  </si>
  <si>
    <t>9.M.Z</t>
  </si>
  <si>
    <t>9.L</t>
  </si>
  <si>
    <t>Localisation : Tranchées pour réseaux TEL-AEP-ELEC-IRVE (entrée du lotissement)</t>
  </si>
  <si>
    <t>Total 1ère phase</t>
  </si>
  <si>
    <t>9.R.Localisations\1ère phase</t>
  </si>
  <si>
    <t>ML</t>
  </si>
  <si>
    <t>3.3.1.2</t>
  </si>
  <si>
    <t>3 réseaux</t>
  </si>
  <si>
    <t>Localisation : Tranchées pour réseaux TEL-AEP-ELEC (maisons individuelles)</t>
  </si>
  <si>
    <t>3.3.1.3</t>
  </si>
  <si>
    <t>2 réseaux</t>
  </si>
  <si>
    <t>Localisation : Tranchées pour réseaux TEL-AEP (immeuble collectif)</t>
  </si>
  <si>
    <t>3.3.1.4</t>
  </si>
  <si>
    <t>1 réseau</t>
  </si>
  <si>
    <t>Localisation : Tranchées pour réseaux ELEC (immeuble collectif)
Tranchées pour réseaux AEP (local OM)
Tranchées pour réseaux IRVE</t>
  </si>
  <si>
    <t>3.3.1.5</t>
  </si>
  <si>
    <t>Plus-valus pour tranchée</t>
  </si>
  <si>
    <t>3.3.1.5.1</t>
  </si>
  <si>
    <t>Terrassement manuel</t>
  </si>
  <si>
    <t xml:space="preserve">Ce prix rémunère au forfait, l'exécution des tranchées effectuées manuellement, quelque soit la profondeur ainsi que l'évacuation et le transport des déblais à la décharge y compris le régalage de celle-ci. </t>
  </si>
  <si>
    <t>Localisation : Pour raccordement TEL-AEP-ELEC-IRVE sur réseaux en attente à l'entrée du lotissement</t>
  </si>
  <si>
    <t>6.T</t>
  </si>
  <si>
    <t>6.&amp;</t>
  </si>
  <si>
    <t>3.4</t>
  </si>
  <si>
    <t>Matériaux</t>
  </si>
  <si>
    <t>3.4.1</t>
  </si>
  <si>
    <t>Béton de tranchée</t>
  </si>
  <si>
    <t xml:space="preserve">Ce prix rémunère, au mètre cube en place, la fourniture et la mise en œuvre en tranchée d'un béton de tranchée, autocompactable et réexcavable, fabriquée en centrale à béton. Ce matériau de substitution sera mis en œuvre dans les tranchées ouvertes sous chaussées jusqu'au niveau de la couche de roulement ou en protection des réseaux existants. </t>
  </si>
  <si>
    <t>M3</t>
  </si>
  <si>
    <t>3.5</t>
  </si>
  <si>
    <t>Adduction d'eau potable</t>
  </si>
  <si>
    <t>3.5.1</t>
  </si>
  <si>
    <t>Canalisations</t>
  </si>
  <si>
    <t xml:space="preserve">Les prix des canalisations définis au présent chapitre comprennent : la fourniture et la mise en place des conduites, toutes fournitures pour la confection des joints, les coupes de tuyaux, le calage dans les angles et aux extrémités , la réfection des revêtements si nécessaire, les essais mécaniques et hydrauliques, la pose en tranchée ouverte, sous fourreau ou en galerie, les longueurs de canalisations sont décomptées sans déduction des longueurs occupées par les pièces spéciales et par la robinetterie, qui sont payées les unes et les autres conformément aux dispositions ci-après. L'unité de mesure est le mètre linéaire de canalisation posée. 
</t>
  </si>
  <si>
    <t>3.5.1.1</t>
  </si>
  <si>
    <t>En PVC-U</t>
  </si>
  <si>
    <t>Ces prix s'appliquent à la fourniture et pose de tube PVC dont les diamètres extérieurs sont indiqués ci-dessous comprenant : une extrémité tulipée équipée d'un joint élastomère; une extrémité mâle ou "bout uni" chanfreinée, avec un trait de repérage de la profondeur de l'emboîture. Les tubes devront respecter la norme NF T 54-016 et être pourvus de l'attestation de conformité sanitaire. La pression maximale de service sera de 16 bars.</t>
  </si>
  <si>
    <t>3.5.1.1.1</t>
  </si>
  <si>
    <t>PN16</t>
  </si>
  <si>
    <t>3.5.1.1.1.1</t>
  </si>
  <si>
    <t>Ø63mm</t>
  </si>
  <si>
    <t>8.&amp;</t>
  </si>
  <si>
    <t>3.5.1.2</t>
  </si>
  <si>
    <t>De branchement</t>
  </si>
  <si>
    <t>Ce prix s'applique à l'établissement de canalisation de branchement en PEHD bande bleue série 16 bars conformes aux normes NF 54-063 et 54-071</t>
  </si>
  <si>
    <t>3.5.1.2.1</t>
  </si>
  <si>
    <t>Ø18.6/25mm</t>
  </si>
  <si>
    <t>Localisation : Branchements maisons individuelles + local OM</t>
  </si>
  <si>
    <t>3.5.1.2.2</t>
  </si>
  <si>
    <t>Ø24/32mm</t>
  </si>
  <si>
    <t>Localisation : Branchement immeuble collectif</t>
  </si>
  <si>
    <t>3.5.2</t>
  </si>
  <si>
    <t>Gaines TPC</t>
  </si>
  <si>
    <t>Ce prix rémunère au mètre linéaire, la fourniture et la pose en tranchée ouverte, de gaines de protection de type T.P.C. bleue, avec tire-fil incorporé.</t>
  </si>
  <si>
    <t xml:space="preserve">Ce prix comprend toutes sujétions de raccords tels que manchons, étanchéité des tuyaux, bouchons et ligaturage selon les prescriptions du concessionnaire du réseau.  </t>
  </si>
  <si>
    <t>3.5.2.1</t>
  </si>
  <si>
    <t>Ø75mm</t>
  </si>
  <si>
    <t>Localisation : Pour raccordement local OM</t>
  </si>
  <si>
    <t>3.5.3</t>
  </si>
  <si>
    <t>Dispositif de branchement particulier</t>
  </si>
  <si>
    <t xml:space="preserve">Ce prix s'applique à la fourniture et pose d'un dispositif de branchement particulier sur une canalisation en fonte,ou en P.V.C, ou en P.E.H.D à raison d'une unité par branchement fourni et posé. Ces prix comprennent : le dégagement de la conduite publique de distribution et de l'ancienne canalisation de branchement, le travail étant exécuté à la main ou à la pelle mécanique. la prise d'eau sur la canalisation publique par collier de prise en charge ou té réduit avec pièces de raccord, métalliques pour les conduites en fonte ou en P.V.C en P.E.H.D électrosoudable pour les conduites en P.E.H.D. Le robinet de prise en charge; la bouche à clé et ses accessoires; l'enrobage des pièces métalliques de branchement non revêtues de peinture de type " EPOXY " (collier, robinet, manchon etc..) à l'aide de "bandes grasses" . </t>
  </si>
  <si>
    <t>3.5.3.1</t>
  </si>
  <si>
    <t>Sur conduite PVC</t>
  </si>
  <si>
    <t>3.5.3.1.1</t>
  </si>
  <si>
    <t>Ø25mm</t>
  </si>
  <si>
    <t>Bouche à clé forme carrée de type réhaussable</t>
  </si>
  <si>
    <r>
      <rPr>
        <b/>
        <sz val="8"/>
        <color rgb="FFFF0000"/>
        <rFont val="Arial"/>
        <family val="2"/>
      </rPr>
      <t>Bouche à clé forme carrée de type réhaussable</t>
    </r>
    <r>
      <rPr>
        <sz val="8"/>
        <color rgb="FF000000"/>
        <rFont val="Arial"/>
        <family val="2"/>
      </rPr>
      <t xml:space="preserve"> </t>
    </r>
  </si>
  <si>
    <t>Localisation : Branchement des maisons individuelles n°1 à n°6 + local OM</t>
  </si>
  <si>
    <t>3.5.3.1.2</t>
  </si>
  <si>
    <t>Ø32mm</t>
  </si>
  <si>
    <t>3.5.4</t>
  </si>
  <si>
    <t>Robinetterie et Fontainerie</t>
  </si>
  <si>
    <t>3.5.4.1</t>
  </si>
  <si>
    <t>Robinets vannes</t>
  </si>
  <si>
    <t xml:space="preserve"> S'applique à la fourniture et pose en tranchée ouverte ou regard  ou en élévation de robinets-vannes en fonte à opercule caoutchouc, à bride avec garniture complète à raison d'une unité par robinet vanne fourni et posé. Ce prix comprend : le raccordement sur conduite, le chapeau d'ordonnance, la pose sous bouche à clé. Ce prix ne comprend pas les pièces de raccordement. La pression de service vanne fermée. 
</t>
  </si>
  <si>
    <t>Bouche à clé forme ronde de type réhaussable</t>
  </si>
  <si>
    <r>
      <rPr>
        <b/>
        <sz val="9"/>
        <color rgb="FFFF0000"/>
        <rFont val="Arial"/>
        <family val="2"/>
      </rPr>
      <t>Bouche à clé forme ronde de type réhaussable</t>
    </r>
    <r>
      <rPr>
        <sz val="8"/>
        <color rgb="FF000000"/>
        <rFont val="Arial"/>
        <family val="2"/>
      </rPr>
      <t xml:space="preserve"> </t>
    </r>
  </si>
  <si>
    <t>3.5.4.1.1</t>
  </si>
  <si>
    <t>Standard</t>
  </si>
  <si>
    <t>8.E.1.Localisations\1ère phase</t>
  </si>
  <si>
    <t>3.5.4.1.1.1</t>
  </si>
  <si>
    <t>Ø60mm</t>
  </si>
  <si>
    <t>Localisation : Canalisation Ø32 pour raccordement immeuble collectif</t>
  </si>
  <si>
    <t>3.5.5</t>
  </si>
  <si>
    <t>Appareils de protection des conduites</t>
  </si>
  <si>
    <t>3.5.5.1</t>
  </si>
  <si>
    <t>Vidange ou purge</t>
  </si>
  <si>
    <t xml:space="preserve">Ce prix s'applique à la fourniture et à la pose d'une installation de purge ou de vidange comprenant le robinet vanne, le tabernacle, la bouche à clé de 13 kg avec tube allonge à collerette, le joint souple, le tuyau d'évacuation de même diamètre que le robinet vanne, la remontée sous tête de bouche à clé avec couronne de protection en béton. Ce prix s'applique à raison d'une unité par ouvrage fourni et posé. </t>
  </si>
  <si>
    <t>Bouche à clé forme hexagonale de type réhaussable</t>
  </si>
  <si>
    <r>
      <rPr>
        <b/>
        <sz val="8"/>
        <color rgb="FFFF0000"/>
        <rFont val="Arial"/>
        <family val="2"/>
      </rPr>
      <t>Bouche à clé forme hexagonale de type réhaussable</t>
    </r>
    <r>
      <rPr>
        <sz val="8"/>
        <color rgb="FF000000"/>
        <rFont val="Arial"/>
        <family val="2"/>
      </rPr>
      <t xml:space="preserve"> </t>
    </r>
  </si>
  <si>
    <t>3.5.5.1.1</t>
  </si>
  <si>
    <t>Ø40mm</t>
  </si>
  <si>
    <t>3.5.6</t>
  </si>
  <si>
    <t>Regards de comptage</t>
  </si>
  <si>
    <t>3.5.6.1</t>
  </si>
  <si>
    <t>Citerneau en polyéthylène de type CARSON ou équivalent</t>
  </si>
  <si>
    <t>Ce prix s'applique à la fourniture et pose d'un regard pour logement de compteur, en unité par regard fourni et posé.</t>
  </si>
  <si>
    <t>Ce prix comprend:</t>
  </si>
  <si>
    <t>1) La chambre étanche en polyéthylène</t>
  </si>
  <si>
    <t>2) 1 robinet d'arrêt démontable en charge</t>
  </si>
  <si>
    <t>3) 1 by pass incorporé</t>
  </si>
  <si>
    <t>4) 1 clapet anti retour</t>
  </si>
  <si>
    <t>5) 1 entrée et une sortie femelle pour tuyau à encliqueter</t>
  </si>
  <si>
    <t>6) une tête inclinable sur 15 cm et orientable sur 360°</t>
  </si>
  <si>
    <t>7) d'un couvercle haute résistance détectable à fermeture par pression</t>
  </si>
  <si>
    <t>8) d'un bloc de polystyrène pour isolation du compteur</t>
  </si>
  <si>
    <t xml:space="preserve">9) d'une tige incassable de manoeuvre du robinet d'arrêt 
</t>
  </si>
  <si>
    <t>Localisation : Citerneau des maisons individuelles n°1 à n°6 + local OM</t>
  </si>
  <si>
    <t>3.5.6.2</t>
  </si>
  <si>
    <t>Citerneau modulaire de type PARAGEL ou équivalent (Option)</t>
  </si>
  <si>
    <t>1) 1 robinet d'arrêt démontable en charge</t>
  </si>
  <si>
    <t>1) 1 by pass incorporé</t>
  </si>
  <si>
    <t>1) 1 clapet anti retour</t>
  </si>
  <si>
    <t>1) 1 entrée et une sortie femelle pour tuyau à encliqueter</t>
  </si>
  <si>
    <t>1) une tête inclinable sur 15 cm et orientable sur 360°</t>
  </si>
  <si>
    <t>1) d'un couvercle haute résistance détectable à fermeture par pression</t>
  </si>
  <si>
    <t>1) d'un bloc de polystyrène pour isolation du compteur</t>
  </si>
  <si>
    <t xml:space="preserve">1) d'une tige incassable de manoeuvre du robinet d'arrêt 
</t>
  </si>
  <si>
    <t xml:space="preserve"> Option</t>
  </si>
  <si>
    <t>3.5.6.3</t>
  </si>
  <si>
    <t>Regard de compteur pour collectivité</t>
  </si>
  <si>
    <t xml:space="preserve">Construction de regards en béton armé de dimension adaptée à la pose d'un compteur général et de ses accessoires (plus ou moins 2,50 X 2,00 selon les cas); s'applique à la confection d'un regard. </t>
  </si>
  <si>
    <t xml:space="preserve">Ce prix rémunère les terrassements et la construction d'un regard en béton armé étanche muni de ses équipements (tampon, échelle, manchettes de passage). </t>
  </si>
  <si>
    <t xml:space="preserve">Ce prix s'applique à l'unité. </t>
  </si>
  <si>
    <t>Localisation : Citerneau immeuble collectif</t>
  </si>
  <si>
    <t>3.5.7</t>
  </si>
  <si>
    <t>Raccordements</t>
  </si>
  <si>
    <t xml:space="preserve">S'applique aux travaux nécessaires au  raccordement de conduite projetée sur conduite existante selon les préconisations du gestionnaire du réseau et sous son contrôle . Ce prix comporte la recherche de la conduite existante, le dégagement ,la coupe des tuyaux et toutes sujétions.La fourniture et la pose de pièces de raccordement sont comprise dans ce prix. Ce prix s'applique à raison d'une unité par raccordement. </t>
  </si>
  <si>
    <r>
      <rPr>
        <sz val="8"/>
        <color rgb="FF000000"/>
        <rFont val="Arial"/>
        <family val="2"/>
      </rPr>
      <t xml:space="preserve">S'applique aux travaux nécessaires au  raccordement de conduite projetée sur conduite existante selon </t>
    </r>
    <r>
      <rPr>
        <b/>
        <u/>
        <sz val="9"/>
        <color rgb="FF000000"/>
        <rFont val="Arial"/>
        <family val="2"/>
      </rPr>
      <t>les préconisations du gestionnaire du réseau et sous son contrôle .</t>
    </r>
    <r>
      <rPr>
        <sz val="8"/>
        <color rgb="FF000000"/>
        <rFont val="Arial"/>
        <family val="2"/>
      </rPr>
      <t xml:space="preserve"> Ce prix comporte la recherche de la conduite existante, le dégagement ,la coupe des tuyaux et toutes sujétions.La fourniture et la pose de pièces de raccordement sont comprise dans ce prix. Ce prix s'applique à raison d'une unité par raccordement. </t>
    </r>
  </si>
  <si>
    <t>3.5.7.1</t>
  </si>
  <si>
    <t>Raccordement  sur canalisation existante</t>
  </si>
  <si>
    <t>Canalisation existante en attente Ø63 à l'entrée du lotissement</t>
  </si>
  <si>
    <t>3.5.8</t>
  </si>
  <si>
    <t>Mise en service du réseau</t>
  </si>
  <si>
    <t>3.5.8.1</t>
  </si>
  <si>
    <t>Ce prix rémunère les frais de mise en service des canalisations neuves d'eau potable; Il comprend:</t>
  </si>
  <si>
    <t>1) Prise en charge pour le remplissage en eau de la conduite</t>
  </si>
  <si>
    <t>1) Test d'étanchéité du réseau AEP en présence du gestionnaire</t>
  </si>
  <si>
    <r>
      <rPr>
        <sz val="8"/>
        <color rgb="FF000000"/>
        <rFont val="Arial"/>
        <family val="2"/>
      </rPr>
      <t>1)</t>
    </r>
    <r>
      <rPr>
        <sz val="8"/>
        <color rgb="FF000000"/>
        <rFont val="Arial"/>
        <family val="2"/>
      </rPr>
      <t xml:space="preserve"> </t>
    </r>
    <r>
      <rPr>
        <sz val="8"/>
        <color rgb="FF000000"/>
        <rFont val="Arial"/>
        <family val="2"/>
      </rPr>
      <t xml:space="preserve">Test d'étanchéité du réseau AEP </t>
    </r>
    <r>
      <rPr>
        <b/>
        <u/>
        <sz val="9"/>
        <color rgb="FF000000"/>
        <rFont val="Arial"/>
        <family val="2"/>
      </rPr>
      <t>en présence du gestionnaire</t>
    </r>
  </si>
  <si>
    <t>1) Le rinçage de la conduite</t>
  </si>
  <si>
    <t>1) La stérilisation de l'eau</t>
  </si>
  <si>
    <t>1) Le coût de l'analyse bactériologique réalisée par le laboratoire département d'analyse physico chimique agréé par le gestionnaire du réseau</t>
  </si>
  <si>
    <t>3.6</t>
  </si>
  <si>
    <t>Réseau électrique</t>
  </si>
  <si>
    <t>3.6.1</t>
  </si>
  <si>
    <t>Ce prix rémunère au mètre linéaire, la fourniture et la pose en tranchée ouverte, de gaines de protection de type T.P.C., avec tire-fil incorporé.</t>
  </si>
  <si>
    <t xml:space="preserve">Ce prix comprend toutes sujétions de raccords tels que manchons, étanchéité des tuyaux, bouchons et ligaturage selon les prescriptions du concessionnaire du réseau.  
</t>
  </si>
  <si>
    <t>3.6.1.1</t>
  </si>
  <si>
    <t>Localisation : Fourreaux en attente pour raccordement local vélo - A 1.0m en façade du bâtiment collectif et du local vélo</t>
  </si>
  <si>
    <t>3.6.2</t>
  </si>
  <si>
    <t>Câbles</t>
  </si>
  <si>
    <t>3.6.2.1</t>
  </si>
  <si>
    <t>Câble électrique</t>
  </si>
  <si>
    <t xml:space="preserve">Ce prix rémunère la fourniture et la pose en tranchée ouverte, conformément aux règles de l'art et aux prescriptions techniques, de câbles souterrains de section normalisée et de fabrication conforme aux normes et aux prescriptions de l'U.T.E. et de l'E.D.F.
</t>
  </si>
  <si>
    <t xml:space="preserve">Ce prix comprend les colliers de repérage éventuels sur les câbles, le déroulage soigné et la mise en place dans la fouille, le tirage dans les fourreaux T.P.C. si nécessaire, tous frais de transport, de location et de retour des tourets vides, de manutention et d'emmagasinage, mise à disposition et utilisation du matériel nécessaire, travaux divers toutes connexions, accessoires et toutes sujétions sans plus-value pour passage éventuel sous des canalisations existantes et pose de câbles par tronçons.
</t>
  </si>
  <si>
    <t xml:space="preserve">La longueur à retenir pour le paiement sera égale à la longueur de la tranchée majorée de 2 % pour chutes, mous, etc, augmentée des longueurs nécessaires aux raccordements proprement dits (sortie de coffrets de comptage, raccordement aux tableaux B.T., remontées dans les candélabres, raccordement au tableau  E.P., ou tout autre raccordement).  
</t>
  </si>
  <si>
    <t>3.6.2.1.1</t>
  </si>
  <si>
    <t>Section 3x150mm² + 1x70mm² - attente étude ENEDIS</t>
  </si>
  <si>
    <r>
      <rPr>
        <b/>
        <sz val="8"/>
        <color rgb="FF000000"/>
        <rFont val="Arial"/>
        <family val="2"/>
      </rPr>
      <t>Section 3x150mm² + 1x70mm² -</t>
    </r>
    <r>
      <rPr>
        <b/>
        <sz val="8"/>
        <color rgb="FF000000"/>
        <rFont val="Arial"/>
        <family val="2"/>
      </rPr>
      <t xml:space="preserve"> attente étude ENEDIS</t>
    </r>
  </si>
  <si>
    <t>3.6.2.1.2</t>
  </si>
  <si>
    <t>Secteur 3x95mm² + 1x50mm² -  attente étude ENEDIS</t>
  </si>
  <si>
    <r>
      <rPr>
        <b/>
        <sz val="8"/>
        <color rgb="FF000000"/>
        <rFont val="Arial"/>
        <family val="2"/>
      </rPr>
      <t xml:space="preserve">Secteur 3x95mm² + 1x50mm² -  </t>
    </r>
    <r>
      <rPr>
        <b/>
        <sz val="8"/>
        <color rgb="FF000000"/>
        <rFont val="Arial"/>
        <family val="2"/>
      </rPr>
      <t>attente étude ENEDIS</t>
    </r>
  </si>
  <si>
    <t>3.6.2.1.3</t>
  </si>
  <si>
    <t>Secteur 4x35mm² -  attente étude ENEDIS</t>
  </si>
  <si>
    <r>
      <rPr>
        <b/>
        <sz val="8"/>
        <color rgb="FF000000"/>
        <rFont val="Arial"/>
        <family val="2"/>
      </rPr>
      <t xml:space="preserve">Secteur 4x35mm² </t>
    </r>
    <r>
      <rPr>
        <b/>
        <sz val="8"/>
        <color rgb="FF000000"/>
        <rFont val="Arial"/>
        <family val="2"/>
      </rPr>
      <t>-  attente étude ENEDIS</t>
    </r>
  </si>
  <si>
    <t>3.6.3</t>
  </si>
  <si>
    <t>Coffrets</t>
  </si>
  <si>
    <t xml:space="preserve">Ce prix rémunère à l'unité, la fourniture, la mise en place et la fixation de coffret de comptage et de branchement, type S 300 conforme à la norme E.D.F. HN 62 S 15, sur socle scellé dans un massif en béton placé suivant les indications du maître d'oeuvre.
</t>
  </si>
  <si>
    <t xml:space="preserve">Ce prix comprend en outre, toutes les sujétions de câblage (gaines T.P.C. ...), toutes les connexions et toutes autres sujétions de filerie et visserie.
</t>
  </si>
  <si>
    <t>3.6.3.1</t>
  </si>
  <si>
    <t>RMBT -  attente étude ENEDIS</t>
  </si>
  <si>
    <r>
      <rPr>
        <u/>
        <sz val="10"/>
        <color rgb="FF000000"/>
        <rFont val="Arial"/>
        <family val="2"/>
      </rPr>
      <t>RMB</t>
    </r>
    <r>
      <rPr>
        <u/>
        <sz val="10"/>
        <color rgb="FF000000"/>
        <rFont val="Arial"/>
        <family val="2"/>
      </rPr>
      <t>T -  attente étude ENEDIS</t>
    </r>
  </si>
  <si>
    <t>6.E.1.Localisations\1ère phase</t>
  </si>
  <si>
    <t>3.6.3.1.1</t>
  </si>
  <si>
    <t>6 plages</t>
  </si>
  <si>
    <t>3.6.3.1.2</t>
  </si>
  <si>
    <t>9 plages</t>
  </si>
  <si>
    <t>3.6.3.2</t>
  </si>
  <si>
    <t>Cibe -  attente étude ENEDIS</t>
  </si>
  <si>
    <r>
      <rPr>
        <b/>
        <sz val="8"/>
        <color rgb="FF000000"/>
        <rFont val="Arial"/>
        <family val="2"/>
      </rPr>
      <t xml:space="preserve">Cibe </t>
    </r>
    <r>
      <rPr>
        <b/>
        <sz val="8"/>
        <color rgb="FF000000"/>
        <rFont val="Arial"/>
        <family val="2"/>
      </rPr>
      <t>-  attente étude ENEDIS</t>
    </r>
  </si>
  <si>
    <t>3.6.3.3</t>
  </si>
  <si>
    <t>ECP3D</t>
  </si>
  <si>
    <t>Localisation : Bâtiment collectif</t>
  </si>
  <si>
    <t>3.6.4</t>
  </si>
  <si>
    <t>Raccordement sur réseau</t>
  </si>
  <si>
    <t>3.7</t>
  </si>
  <si>
    <t>Réseau Télécommunication</t>
  </si>
  <si>
    <t>3.7.1</t>
  </si>
  <si>
    <t>Gaine PVC</t>
  </si>
  <si>
    <t>Ce prix rémunère au mètre linéaire, la fourniture et la pose en tranchée ouverte, de gaines de protection en P.V.C.</t>
  </si>
  <si>
    <t>Ce prix comprend toutes sujétions de raccords tels que manchons, étanchéité des conduits, bouchons, coudes et ligaturage, conformément aux prescriptions du concessionnaire.</t>
  </si>
  <si>
    <t xml:space="preserve">ll comprend en outre l'essai au furet pneumatique et le pré-aiguillage des gaines.
</t>
  </si>
  <si>
    <t>3.7.1.1</t>
  </si>
  <si>
    <t>Ø42/45mm</t>
  </si>
  <si>
    <t>3.7.2</t>
  </si>
  <si>
    <t>Chambre de tirage</t>
  </si>
  <si>
    <t xml:space="preserve">Ce prix rémunère à l'unité, la fourniture et la pose de chambre téléphonique comprenant : 
- les terrassements nécessaires
- la pose sur couche de sable ou gravillon suivant la nature du terrain
- la fourniture et l'installation de chambre de tyrage
- le remblaiement en matériaux sain et compactage
- le raccordement au réseau d'eaux pluviales si nécessaire
- le dressage des masques au mortier
- l'évacuation des excédents
Ce prix comprend en outre la fourniture et la pose du cadre avec les trappes en 250 KN sous trottoir ou 400 KN sous chaussée (chambre avec logo telecom).
</t>
  </si>
  <si>
    <t>3.7.2.1</t>
  </si>
  <si>
    <t xml:space="preserve">L3C </t>
  </si>
  <si>
    <t>3.7.2.2</t>
  </si>
  <si>
    <t>L1T</t>
  </si>
  <si>
    <t>Localisation : Pour raccordement immeuble collectif</t>
  </si>
  <si>
    <t>3.7.3</t>
  </si>
  <si>
    <t>Regards</t>
  </si>
  <si>
    <t>3.7.3.1</t>
  </si>
  <si>
    <t>Regard de branchement</t>
  </si>
  <si>
    <t xml:space="preserve">Ce prix rémunère à l'unité, la construction de regard de branchement carré 30x30cm pour gaine TELECOM avec tampon béton comprenant les terrassements nécessaires, la fourniture et la pose verticale sur une assise en béton dosé à 250 kg de ciment CLK 45 de 0.10 m d'épaisseur d'un élément de canalisation en béton à joint à collet de 0.50 m de profondeur, le percement pour les branchements PVC arrivée et départ, le raccordement de ceux-ci, la fourniture et la pose d'un couvercle en B.A. s'emboîtant dans le collet du regard, toutes main-d'oeuvre et sujétions.
</t>
  </si>
  <si>
    <t xml:space="preserve">Le regard sera implanté sur la parcelle à 1.00 m de recul de la limite de propriété. </t>
  </si>
  <si>
    <t>Localisation : Pour les maisons individuelles n°1 à n°6</t>
  </si>
  <si>
    <t>3.7.4</t>
  </si>
  <si>
    <t>Raccordement</t>
  </si>
  <si>
    <t>3.7.4.1</t>
  </si>
  <si>
    <t>Raccordement sur réseau en attente existant</t>
  </si>
  <si>
    <t xml:space="preserve">Ce prix rémunère, au forfait, le raccordement sur réseau en attente existant.
</t>
  </si>
  <si>
    <t>3.8</t>
  </si>
  <si>
    <t>Réseau IRVE</t>
  </si>
  <si>
    <t>3.8.1</t>
  </si>
  <si>
    <t>Coffrets IRVE</t>
  </si>
  <si>
    <t>Ce prix rémunère à l'unité, la fourniture, la mise en place et la fixation de coffret de comptage et de branchement encastré dans local OM</t>
  </si>
  <si>
    <t>3.8.1.1</t>
  </si>
  <si>
    <t>Coffret de comptage IRVE</t>
  </si>
  <si>
    <t>3.8.2</t>
  </si>
  <si>
    <t>3.8.2.1</t>
  </si>
  <si>
    <t>Ø90mm</t>
  </si>
  <si>
    <t>3.8.3</t>
  </si>
  <si>
    <t>3.8.3.1</t>
  </si>
  <si>
    <t>Réhausse de regard 30 x 30 cm</t>
  </si>
  <si>
    <t xml:space="preserve">Ce prix rémunère à l'unité, la fourniture et la pose de rehausse de regard de branchement carré 30x30cm avec tampon fonte comprenant les terrassements nécessaires, la fourniture et la pose verticale sur une assise en béton, le percement pour les fourreaux arrivée et départ, le raccordement de ceux-ci, la fourniture et la pose d'un couvercle en fonte, toutes main-d'oeuvre et sujétions.
</t>
  </si>
  <si>
    <t>3.8.4</t>
  </si>
  <si>
    <t>3.8.4.1</t>
  </si>
  <si>
    <t>3.9</t>
  </si>
  <si>
    <t>Essais et contrôles</t>
  </si>
  <si>
    <t>3.9.1</t>
  </si>
  <si>
    <t>Essais voirie</t>
  </si>
  <si>
    <t xml:space="preserve">Ce prix rémunère la réalisation des essais et contrôle par un laboratoire externe agréé, le rapport du laboratoire, l'attestation de conformité, toutes fournitures, mains d'œuvre et toutes sujétions, jusqu’à l'obtention de résultat positif. </t>
  </si>
  <si>
    <t>3.9.1.1</t>
  </si>
  <si>
    <t>Pénétromètre</t>
  </si>
  <si>
    <t xml:space="preserve">Contrôle de compactage par pénétromètre dynamique, ce prix rémunère au forfait, l'essai de contrôle de compactage par pénétromètre dynamique avec détermination des résistances dynamiques apparentes Rd en daN/cm² en fonction de la profondeur, y compris fourniture du rapport d'essai, amenée et repli du petit matériel. </t>
  </si>
  <si>
    <t>3.10</t>
  </si>
  <si>
    <t>Réception de dossier</t>
  </si>
  <si>
    <t>3.10.1</t>
  </si>
  <si>
    <t>Dossier de récolement</t>
  </si>
  <si>
    <t>3.10.1.1</t>
  </si>
  <si>
    <t>Dossier des ouvrages exécutés et dossier d'intervention ultérieur sur l'ouvrage</t>
  </si>
  <si>
    <t xml:space="preserve">Fourniture des documents de chantier, des DOE (les fiches techniques produits, les étude de traitement des sols en remblai et en couche de forme, les fiches de validation, essais de sol...) et DIUO, selon CCTP, compris toutes sujétions.
Si besoin, un rapport photo comprenant des photos du chantier et des particularités de celui-ci prises tout au long de l'opération.
</t>
  </si>
  <si>
    <t>3.10.2</t>
  </si>
  <si>
    <t>Plan de récolement</t>
  </si>
  <si>
    <t xml:space="preserve">Ce prix rémunère au forfait, l'établissement des plans de récolement des ouvrages et réseaux exécutés conformément au cahier des charges du gestionnaire des réseaux.
Il sera établi soit à l’échelle du projet, soit à des échelles différentes qui seraient demandées par les Services Techniques de la Collectivité, les Services Concessionnaires des réseaux, et obligatoirement sur support informatique, dans un format compatible avec le système d’exploitation utilisé par les Services. Les relevés devront obligatoirement être géo-référencés et à partir du SIG fournie par le Géomètre-Expert ou le Service de la Collectivité ou du concessionnaire de réseau.
Les plans seront rattachés au système CC48 et NGF et devront respecter la charte graphique demandée par la collectivité.
Pour mémoire, ce dossier de récolement fait partie intégrante du marché et devra être produit avant la réception des ouvrages pour en permettre le contrôle de réception.
</t>
  </si>
  <si>
    <r>
      <rPr>
        <sz val="8"/>
        <color rgb="FF000000"/>
        <rFont val="Arial"/>
        <family val="2"/>
      </rPr>
      <t xml:space="preserve">Ce prix rémunère au forfait, l'établissement des plans de récolement des ouvrages et réseaux exécutés </t>
    </r>
    <r>
      <rPr>
        <b/>
        <u/>
        <sz val="9"/>
        <color rgb="FF000000"/>
        <rFont val="Arial"/>
        <family val="2"/>
      </rPr>
      <t>conformément au cahier des charges du gestionnaire des réseaux.</t>
    </r>
    <r>
      <rPr>
        <sz val="8"/>
        <color rgb="FF000000"/>
        <rFont val="Arial"/>
        <family val="2"/>
      </rPr>
      <t xml:space="preserve">
Il sera établi soit à l’échelle du projet, soit à des échelles différentes qui seraient demandées par les Services Techniques de la Collectivité, les Services Concessionnaires des réseaux, et obligatoirement sur support informatique, dans un format compatible avec le système d’exploitation utilisé par les Services. Les relevés devront obligatoirement être géo-référencés et à partir du SIG fournie par le Géomètre-Expert ou le Service de la Collectivité ou du concessionnaire de réseau.
Les plans seront rattachés au système CC48 et NGF et devront respecter la charte graphique demandée par la collectivité.
Pour mémoire, ce dossier de récolement fait partie intégrante du marché et devra être produit avant la réception des ouvrages pour en permettre le contrôle de réception.
</t>
    </r>
  </si>
  <si>
    <t>3.10.2.1</t>
  </si>
  <si>
    <t>Réseaux AEP</t>
  </si>
  <si>
    <t>3.10.2.2</t>
  </si>
  <si>
    <t>Réseaux ELEC</t>
  </si>
  <si>
    <t>3.10.2.3</t>
  </si>
  <si>
    <t>Réseaux TEL</t>
  </si>
  <si>
    <t>3.10.2.4</t>
  </si>
  <si>
    <t>Réseaux IRVE</t>
  </si>
  <si>
    <t>Total H.T. :</t>
  </si>
  <si>
    <t>Total T.V.A. (20%) :</t>
  </si>
  <si>
    <t>Total T.T.C. :</t>
  </si>
  <si>
    <t>RECAPITULATIF
LOT N°3 - Réseaux souples</t>
  </si>
  <si>
    <t>RECAPITULATIF DES LOCALISATIONS</t>
  </si>
  <si>
    <t>Non localisé</t>
  </si>
  <si>
    <t>2ème phase</t>
  </si>
  <si>
    <t>RECAPITULATIF DES CHAPITRES</t>
  </si>
  <si>
    <t>3 - Lot n°3 - Réseaux souples</t>
  </si>
  <si>
    <t>- 3.1 - Installation de chantier</t>
  </si>
  <si>
    <t>- 3.2 - Préparation de chantier</t>
  </si>
  <si>
    <t>- 3.3 - Terrassement</t>
  </si>
  <si>
    <t>- 3.4 - Matériaux</t>
  </si>
  <si>
    <t>- 3.5 - Adduction d'eau potable</t>
  </si>
  <si>
    <t>- 3.6 - Réseau électrique</t>
  </si>
  <si>
    <t>- 3.7 - Réseau Télécommunication</t>
  </si>
  <si>
    <t>- 3.8 - Réseau IRVE</t>
  </si>
  <si>
    <t>- 3.9 - Essais et contrôles</t>
  </si>
  <si>
    <t>- 3.10 - Réception de dossier</t>
  </si>
  <si>
    <t>Total du lot LOT N°3 - Réseaux souples</t>
  </si>
  <si>
    <t xml:space="preserve">Soit en toutes lettres TTC : </t>
  </si>
  <si>
    <t>RECAPITULATIF OPTION</t>
  </si>
  <si>
    <t xml:space="preserve"> 	 Citerneau modulaire de type PARAGEL ou équivalent</t>
  </si>
  <si>
    <t>Sous-total Option</t>
  </si>
  <si>
    <t>H.T.</t>
  </si>
  <si>
    <t>T.V.A.</t>
  </si>
  <si>
    <t>T.T.C.</t>
  </si>
  <si>
    <t>Total Base</t>
  </si>
  <si>
    <t>H.T. :</t>
  </si>
  <si>
    <t>T.V.A. :</t>
  </si>
  <si>
    <t>T.T.C. :</t>
  </si>
  <si>
    <t>Total Base + Option</t>
  </si>
  <si>
    <t>Total  Option</t>
  </si>
  <si>
    <t>Total Base +  Option</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</si>
  <si>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</si>
  <si>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</si>
  <si>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</si>
  <si>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</si>
  <si>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</si>
  <si>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</si>
  <si>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</si>
  <si>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</si>
  <si>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</si>
  <si>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</si>
  <si>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</si>
  <si>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</si>
  <si>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</si>
  <si>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</si>
  <si>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</si>
  <si>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</si>
  <si>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</si>
  <si>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</si>
  <si>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</si>
  <si>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</si>
  <si>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</si>
  <si>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</si>
  <si>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</si>
  <si>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</si>
  <si>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</si>
  <si>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</si>
  <si>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</si>
  <si>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</si>
  <si>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</si>
  <si>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</si>
  <si>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</si>
  <si>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</si>
  <si>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Construction  
"Résidence Marie-Françoise LE CAM"</t>
  </si>
  <si>
    <t>25-189</t>
  </si>
  <si>
    <t>18/03/2026</t>
  </si>
  <si>
    <t>DCE</t>
  </si>
  <si>
    <t>V0</t>
  </si>
  <si>
    <t>Rue Révérend Père Maur Masse</t>
  </si>
  <si>
    <t>29140 TOURC'H</t>
  </si>
  <si>
    <t>VERSION</t>
  </si>
  <si>
    <t>4.00</t>
  </si>
  <si>
    <t>TYPEDOC</t>
  </si>
  <si>
    <t>AO</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</si>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</sst>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0"/>
    <numFmt numFmtId="168" formatCode="#,##0.00\ [$€];[Red]-#,##0.00\ [$€]"/>
    <numFmt numFmtId="169" formatCode="00000"/>
    <numFmt numFmtId="170" formatCode="0#&quot; &quot;##&quot; &quot;##&quot; &quot;##&quot; &quot;##"/>
  </numFmts>
  <fonts count="27">
    <font>
      <sz val="11"/>
      <color theme="1"/>
      <name val="Calibri"/>
      <family val="2"/>
      <scheme val="minor"/>
    </font>
    <font>
      <sz val="8"/>
      <color theme="1"/>
      <name val="Arial"/>
      <family val="2"/>
    </font>
    <font>
      <sz val="14"/>
      <color theme="1"/>
      <name val="Arial"/>
      <family val="2"/>
    </font>
    <font>
      <b/>
      <sz val="9"/>
      <color theme="1"/>
      <name val="Arial"/>
      <family val="2"/>
    </font>
    <font>
      <sz val="7"/>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8"/>
      <color rgb="FF000000"/>
      <name val="Arial"/>
      <family val="2"/>
    </font>
    <font>
      <sz val="8"/>
      <color rgb="FF000000"/>
      <name val="Arial"/>
      <family val="2"/>
    </font>
    <font>
      <b/>
      <sz val="8"/>
      <color rgb="FF000000"/>
      <name val="Arial"/>
      <family val="2"/>
    </font>
    <font>
      <sz val="8"/>
      <color rgb="FF000000"/>
      <name val="Arial"/>
      <family val="2"/>
    </font>
    <font>
      <b/>
      <sz val="10"/>
      <color rgb="FF000000"/>
      <name val="Arial"/>
      <family val="2"/>
    </font>
    <font>
      <i/>
      <sz val="8"/>
      <color rgb="FF000000"/>
      <name val="Arial"/>
      <family val="2"/>
    </font>
    <font>
      <i/>
      <sz val="8"/>
      <color rgb="FF000000"/>
      <name val="Arial"/>
      <family val="2"/>
    </font>
    <font>
      <u/>
      <sz val="10"/>
      <color rgb="FF000000"/>
      <name val="Arial"/>
      <family val="2"/>
    </font>
    <font>
      <b/>
      <sz val="9"/>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19">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left" vertical="top" wrapText="1"/>
    </xf>
    <xf numFmtId="0" fontId="4" fillId="2" borderId="0" xfId="0" applyFont="1" applyFill="1" applyAlignment="1">
      <alignmen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10" xfId="0" applyFont="1" applyBorder="1" applyAlignment="1">
      <alignment vertical="top" wrapText="1"/>
    </xf>
    <xf numFmtId="0" fontId="9" fillId="0" borderId="10" xfId="0" applyFont="1" applyBorder="1" applyAlignment="1">
      <alignment vertical="top" wrapText="1"/>
    </xf>
    <xf numFmtId="0" fontId="10" fillId="0" borderId="10" xfId="0" applyFont="1" applyBorder="1" applyAlignment="1">
      <alignment vertical="top" wrapText="1"/>
    </xf>
    <xf numFmtId="0" fontId="11" fillId="0" borderId="10" xfId="0" applyFont="1" applyBorder="1" applyAlignment="1">
      <alignment vertical="top" wrapText="1"/>
    </xf>
    <xf numFmtId="0" fontId="1" fillId="0" borderId="10" xfId="0" applyFont="1" applyBorder="1" applyAlignment="1">
      <alignment vertical="top" wrapText="1"/>
    </xf>
    <xf numFmtId="0" fontId="1" fillId="0" borderId="0" xfId="0" applyFont="1" applyAlignment="1">
      <alignment vertical="top"/>
    </xf>
    <xf numFmtId="0" fontId="12" fillId="0" borderId="10" xfId="0" applyFont="1" applyBorder="1" applyAlignment="1">
      <alignment vertical="top" wrapText="1"/>
    </xf>
    <xf numFmtId="0" fontId="12" fillId="0" borderId="10" xfId="0" applyFont="1" applyBorder="1" applyAlignment="1">
      <alignment horizontal="left" vertical="top" indent="1" wrapText="1"/>
    </xf>
    <xf numFmtId="0" fontId="13" fillId="0" borderId="9" xfId="0" applyFont="1" applyBorder="1" applyAlignment="1">
      <alignment horizontal="right" vertical="top" wrapText="1"/>
    </xf>
    <xf numFmtId="164" fontId="13" fillId="0" borderId="9" xfId="0" applyNumberFormat="1" applyFont="1" applyBorder="1" applyAlignment="1">
      <alignment horizontal="right" vertical="top" wrapText="1"/>
    </xf>
    <xf numFmtId="165" fontId="14" fillId="0" borderId="11" xfId="0" applyNumberFormat="1" applyFont="1" applyBorder="1" applyAlignment="1" applyProtection="1">
      <alignment vertical="top" wrapText="1"/>
      <protection locked="0"/>
    </xf>
    <xf numFmtId="165" fontId="14" fillId="0" borderId="9" xfId="0" applyNumberFormat="1" applyFont="1" applyBorder="1" applyAlignment="1">
      <alignment vertical="top" wrapText="1"/>
    </xf>
    <xf numFmtId="166" fontId="4" fillId="0" borderId="0" xfId="0" applyNumberFormat="1" applyFont="1" applyAlignment="1">
      <alignment horizontal="right" vertical="top" wrapText="1"/>
    </xf>
    <xf numFmtId="0" fontId="15" fillId="0" borderId="10" xfId="0" applyFont="1" applyBorder="1" applyAlignment="1">
      <alignment vertical="top" wrapText="1"/>
    </xf>
    <xf numFmtId="0" fontId="16" fillId="0" borderId="10" xfId="0" applyFont="1" applyBorder="1" applyAlignment="1">
      <alignment vertical="top" wrapText="1"/>
    </xf>
    <xf numFmtId="0" fontId="17" fillId="0" borderId="9" xfId="0" applyFont="1" applyBorder="1" applyAlignment="1">
      <alignment vertical="top" wrapText="1"/>
    </xf>
    <xf numFmtId="0" fontId="1" fillId="0" borderId="9" xfId="0" applyFont="1" applyBorder="1" applyAlignment="1">
      <alignment vertical="top" wrapText="1"/>
    </xf>
    <xf numFmtId="165" fontId="14" fillId="0" borderId="9" xfId="0" applyNumberFormat="1" applyFont="1" applyBorder="1" applyAlignment="1">
      <alignment horizontal="right" vertical="top" wrapText="1"/>
    </xf>
    <xf numFmtId="165" fontId="13" fillId="0" borderId="9" xfId="0" applyNumberFormat="1" applyFont="1" applyBorder="1" applyAlignment="1">
      <alignment horizontal="right" vertical="top" wrapText="1"/>
    </xf>
    <xf numFmtId="0" fontId="18" fillId="0" borderId="10" xfId="0" applyFont="1" applyBorder="1" applyAlignment="1">
      <alignment vertical="top" wrapText="1"/>
    </xf>
    <xf numFmtId="167" fontId="13" fillId="0" borderId="9" xfId="0" applyNumberFormat="1" applyFont="1" applyBorder="1" applyAlignment="1">
      <alignment horizontal="right" vertical="top" wrapText="1"/>
    </xf>
    <xf numFmtId="0" fontId="19" fillId="0" borderId="10" xfId="0" applyFont="1" applyBorder="1" applyAlignment="1">
      <alignment vertical="top" wrapText="1"/>
    </xf>
    <xf numFmtId="0" fontId="14" fillId="0" borderId="10" xfId="0" applyFont="1" applyBorder="1" applyAlignment="1">
      <alignment vertical="top" wrapText="1"/>
    </xf>
    <xf numFmtId="0" fontId="12" fillId="0" borderId="0" xfId="0" applyFont="1" applyAlignment="1">
      <alignment vertical="top" wrapText="1"/>
    </xf>
    <xf numFmtId="0" fontId="12" fillId="0" borderId="0" xfId="0" applyFont="1" applyAlignment="1">
      <alignment horizontal="left" vertical="top" indent="1" wrapText="1"/>
    </xf>
    <xf numFmtId="0" fontId="11" fillId="0" borderId="0" xfId="0" applyFont="1" applyAlignment="1">
      <alignment vertical="top" wrapText="1"/>
    </xf>
    <xf numFmtId="0" fontId="18" fillId="0" borderId="0" xfId="0" applyFont="1" applyAlignment="1">
      <alignmen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20" fillId="0" borderId="2" xfId="0" applyFont="1" applyBorder="1" applyAlignment="1">
      <alignment horizontal="right" vertical="top" wrapText="1"/>
    </xf>
    <xf numFmtId="0" fontId="20" fillId="0" borderId="3" xfId="0" applyFont="1" applyBorder="1" applyAlignment="1">
      <alignment horizontal="right" vertical="top" wrapText="1"/>
    </xf>
    <xf numFmtId="0" fontId="1" fillId="0" borderId="4" xfId="0" applyFont="1" applyBorder="1" applyAlignment="1">
      <alignment vertical="top" wrapText="1"/>
    </xf>
    <xf numFmtId="0" fontId="20" fillId="0" borderId="4" xfId="0" applyFont="1" applyBorder="1" applyAlignment="1">
      <alignment vertical="top" wrapText="1"/>
    </xf>
    <xf numFmtId="0" fontId="20" fillId="0" borderId="0" xfId="0" applyFont="1" applyAlignment="1">
      <alignment vertical="top" wrapText="1"/>
    </xf>
    <xf numFmtId="168" fontId="20" fillId="0" borderId="0" xfId="0" applyNumberFormat="1" applyFont="1" applyAlignment="1">
      <alignment horizontal="right" vertical="top" wrapText="1"/>
    </xf>
    <xf numFmtId="168" fontId="20" fillId="0" borderId="5" xfId="0" applyNumberFormat="1" applyFont="1" applyBorder="1" applyAlignment="1">
      <alignment horizontal="righ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168" fontId="20" fillId="0" borderId="7" xfId="0" applyNumberFormat="1" applyFont="1" applyBorder="1" applyAlignment="1">
      <alignment horizontal="right" vertical="top" wrapText="1"/>
    </xf>
    <xf numFmtId="168" fontId="20" fillId="0" borderId="8" xfId="0" applyNumberFormat="1" applyFont="1" applyBorder="1" applyAlignment="1">
      <alignment horizontal="right" vertical="top" wrapText="1"/>
    </xf>
    <xf numFmtId="0" fontId="21" fillId="0" borderId="2" xfId="0" applyFont="1" applyBorder="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left" vertical="top" wrapText="1"/>
    </xf>
    <xf numFmtId="0" fontId="23" fillId="0" borderId="0" xfId="0" applyFont="1" applyAlignment="1">
      <alignment vertical="top" wrapText="1"/>
    </xf>
    <xf numFmtId="168" fontId="23" fillId="0" borderId="0" xfId="0" applyNumberFormat="1" applyFont="1" applyAlignment="1">
      <alignment horizontal="right" vertical="top" wrapText="1"/>
    </xf>
    <xf numFmtId="0" fontId="23" fillId="0" borderId="0" xfId="0" applyFont="1" applyAlignment="1">
      <alignment horizontal="right" vertical="top" wrapText="1"/>
    </xf>
    <xf numFmtId="0" fontId="24" fillId="0" borderId="0" xfId="0" applyFont="1" applyAlignment="1">
      <alignment horizontal="left" vertical="top" indent="1" wrapText="1"/>
    </xf>
    <xf numFmtId="0" fontId="24" fillId="0" borderId="0" xfId="0" applyFont="1" applyAlignment="1">
      <alignment vertical="top" wrapText="1"/>
    </xf>
    <xf numFmtId="168" fontId="24" fillId="0" borderId="0" xfId="0" applyNumberFormat="1" applyFont="1" applyAlignment="1">
      <alignment horizontal="right" vertical="top" indent="1" wrapText="1"/>
    </xf>
    <xf numFmtId="168" fontId="24" fillId="0" borderId="0" xfId="0" applyNumberFormat="1" applyFont="1" applyAlignment="1">
      <alignment horizontal="right" vertical="top" wrapText="1"/>
    </xf>
    <xf numFmtId="0" fontId="23" fillId="0" borderId="12" xfId="0" applyFont="1" applyBorder="1" applyAlignment="1">
      <alignment vertical="top" wrapText="1"/>
    </xf>
    <xf numFmtId="0" fontId="23" fillId="0" borderId="13"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17" xfId="0" applyFont="1" applyBorder="1" applyAlignment="1">
      <alignment vertical="top" wrapText="1"/>
    </xf>
    <xf numFmtId="168" fontId="3" fillId="0" borderId="0" xfId="0" applyNumberFormat="1" applyFont="1" applyAlignment="1">
      <alignment vertical="top" wrapText="1"/>
    </xf>
    <xf numFmtId="168" fontId="1" fillId="0" borderId="0" xfId="0" applyNumberFormat="1" applyFont="1" applyAlignment="1">
      <alignment vertical="top" wrapText="1"/>
    </xf>
    <xf numFmtId="168" fontId="1" fillId="0" borderId="18" xfId="0" applyNumberFormat="1" applyFont="1" applyBorder="1" applyAlignment="1">
      <alignment vertical="top" wrapText="1"/>
    </xf>
    <xf numFmtId="0" fontId="3" fillId="0" borderId="19" xfId="0" applyFont="1" applyBorder="1" applyAlignment="1">
      <alignment vertical="top" wrapText="1"/>
    </xf>
    <xf numFmtId="0" fontId="1" fillId="0" borderId="20" xfId="0" applyFont="1" applyBorder="1" applyAlignment="1">
      <alignment vertical="top" wrapText="1"/>
    </xf>
    <xf numFmtId="168" fontId="3" fillId="0" borderId="20" xfId="0" applyNumberFormat="1" applyFont="1" applyBorder="1" applyAlignment="1">
      <alignment vertical="top" wrapText="1"/>
    </xf>
    <xf numFmtId="168" fontId="1" fillId="0" borderId="20" xfId="0" applyNumberFormat="1" applyFont="1" applyBorder="1" applyAlignment="1">
      <alignment vertical="top" wrapText="1"/>
    </xf>
    <xf numFmtId="168" fontId="1" fillId="0" borderId="21" xfId="0" applyNumberFormat="1" applyFont="1" applyBorder="1" applyAlignment="1">
      <alignment vertical="top" wrapText="1"/>
    </xf>
    <xf numFmtId="0" fontId="3" fillId="0" borderId="0" xfId="0" applyFont="1" applyAlignment="1">
      <alignment vertical="top" wrapText="1"/>
    </xf>
    <xf numFmtId="0" fontId="24" fillId="0" borderId="20" xfId="0" applyFont="1" applyBorder="1" applyAlignment="1">
      <alignment vertical="top" wrapText="1"/>
    </xf>
    <xf numFmtId="168" fontId="24" fillId="0" borderId="0" xfId="0" applyNumberFormat="1" applyFont="1" applyAlignment="1">
      <alignment vertical="top" wrapText="1"/>
    </xf>
    <xf numFmtId="168" fontId="3" fillId="0" borderId="0" xfId="0" applyNumberFormat="1" applyFont="1" applyAlignment="1">
      <alignment horizontal="right" vertical="top" wrapText="1"/>
    </xf>
    <xf numFmtId="0" fontId="24" fillId="0" borderId="0" xfId="0" applyFont="1" applyAlignment="1">
      <alignment horizontal="right" vertical="top" wrapText="1"/>
    </xf>
    <xf numFmtId="0" fontId="3" fillId="0" borderId="2" xfId="0" applyFont="1" applyBorder="1" applyAlignment="1">
      <alignment vertical="top" wrapText="1"/>
    </xf>
    <xf numFmtId="0" fontId="6" fillId="0" borderId="0" xfId="0" applyFont="1" applyAlignment="1">
      <alignment vertical="top" wrapText="1"/>
    </xf>
    <xf numFmtId="0" fontId="1" fillId="0" borderId="22"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23" xfId="0" applyNumberFormat="1" applyFont="1" applyBorder="1" applyAlignment="1">
      <alignment horizontal="right" vertical="top" wrapText="1"/>
    </xf>
    <xf numFmtId="0" fontId="6" fillId="0" borderId="0" xfId="0" applyFont="1" applyAlignment="1">
      <alignment vertical="top"/>
    </xf>
    <xf numFmtId="166" fontId="6" fillId="0" borderId="10"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23" fillId="0" borderId="0" xfId="0" applyFont="1" applyAlignment="1">
      <alignment horizontal="center" vertical="top" wrapText="1"/>
    </xf>
    <xf numFmtId="0" fontId="6" fillId="0" borderId="11" xfId="0" applyFont="1" applyBorder="1" applyAlignment="1" applyProtection="1">
      <alignment vertical="top" wrapText="1"/>
      <protection locked="0"/>
    </xf>
    <xf numFmtId="169" fontId="6" fillId="0" borderId="11" xfId="0" applyNumberFormat="1" applyFont="1" applyBorder="1" applyAlignment="1" applyProtection="1">
      <alignment vertical="top" wrapText="1"/>
      <protection locked="0"/>
    </xf>
    <xf numFmtId="170" fontId="6" fillId="0" borderId="11" xfId="0" applyNumberFormat="1" applyFont="1" applyBorder="1" applyAlignment="1" applyProtection="1">
      <alignment vertical="top" wrapText="1"/>
      <protection locked="0"/>
    </xf>
    <xf numFmtId="0" fontId="25" fillId="0" borderId="0" xfId="0" applyFont="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pplyProtection="1">
      <alignment horizontal="left" vertical="top" wrapText="1"/>
      <protection locked="0"/>
    </xf>
    <xf numFmtId="0" fontId="6" fillId="0" borderId="11" xfId="0" applyFont="1" applyBorder="1" applyAlignment="1" applyProtection="1">
      <alignment horizontal="center" vertical="top" wrapText="1"/>
      <protection locked="0"/>
    </xf>
    <xf numFmtId="167" fontId="6" fillId="0" borderId="11" xfId="0" applyNumberFormat="1" applyFont="1" applyBorder="1" applyAlignment="1" applyProtection="1">
      <alignment horizontal="right" vertical="top" wrapText="1"/>
      <protection locked="0"/>
    </xf>
    <xf numFmtId="168" fontId="6" fillId="0" borderId="11" xfId="0" applyNumberFormat="1" applyFont="1" applyBorder="1" applyAlignment="1" applyProtection="1">
      <alignment horizontal="right" vertical="top" wrapText="1"/>
      <protection locked="0"/>
    </xf>
    <xf numFmtId="168"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47625</xdr:rowOff>
    </xdr:from>
    <xdr:to>
      <xdr:col>6</xdr:col>
      <xdr:colOff>527550</xdr:colOff>
      <xdr:row>6</xdr:row>
      <xdr:rowOff>68256</xdr:rowOff>
    </xdr:to>
    <xdr:pic>
      <xdr:nvPicPr>
        <xdr:cNvPr id="2" name="Picture 1" descr="{734fa433-389a-428b-854c-7455e4435c01}"/>
        <xdr:cNvPicPr>
          <a:picLocks noChangeAspect="1"/>
        </xdr:cNvPicPr>
      </xdr:nvPicPr>
      <xdr:blipFill>
        <a:blip xmlns:r="http://schemas.openxmlformats.org/officeDocument/2006/relationships" r:embed="rId1"/>
        <a:stretch>
          <a:fillRect/>
        </a:stretch>
      </xdr:blipFill>
      <xdr:spPr>
        <a:xfrm>
          <a:off x="4191000" y="504825"/>
          <a:ext cx="1080000" cy="249231"/>
        </a:xfrm>
        <a:prstGeom prst="rect">
          <a:avLst/>
        </a:prstGeom>
      </xdr:spPr>
    </xdr:pic>
    <xdr:clientData/>
  </xdr:twoCellAnchor>
  <xdr:twoCellAnchor editAs="oneCell">
    <xdr:from>
      <xdr:col>4</xdr:col>
      <xdr:colOff>33338</xdr:colOff>
      <xdr:row>51</xdr:row>
      <xdr:rowOff>23813</xdr:rowOff>
    </xdr:from>
    <xdr:to>
      <xdr:col>4</xdr:col>
      <xdr:colOff>922337</xdr:colOff>
      <xdr:row>54</xdr:row>
      <xdr:rowOff>84430</xdr:rowOff>
    </xdr:to>
    <xdr:pic>
      <xdr:nvPicPr>
        <xdr:cNvPr id="3" name="Picture 2" descr="{a39818e6-eea0-4aeb-b7ef-6aaa8f1dfbde}"/>
        <xdr:cNvPicPr>
          <a:picLocks noChangeAspect="1"/>
        </xdr:cNvPicPr>
      </xdr:nvPicPr>
      <xdr:blipFill>
        <a:blip xmlns:r="http://schemas.openxmlformats.org/officeDocument/2006/relationships" r:embed="rId2"/>
        <a:stretch>
          <a:fillRect/>
        </a:stretch>
      </xdr:blipFill>
      <xdr:spPr>
        <a:xfrm>
          <a:off x="2957513" y="5853113"/>
          <a:ext cx="889000" cy="403518"/>
        </a:xfrm>
        <a:prstGeom prst="rect">
          <a:avLst/>
        </a:prstGeom>
      </xdr:spPr>
    </xdr:pic>
    <xdr:clientData/>
  </xdr:twoCellAnchor>
  <xdr:twoCellAnchor editAs="oneCell">
    <xdr:from>
      <xdr:col>1</xdr:col>
      <xdr:colOff>33338</xdr:colOff>
      <xdr:row>81</xdr:row>
      <xdr:rowOff>80963</xdr:rowOff>
    </xdr:from>
    <xdr:to>
      <xdr:col>1</xdr:col>
      <xdr:colOff>636587</xdr:colOff>
      <xdr:row>83</xdr:row>
      <xdr:rowOff>31257</xdr:rowOff>
    </xdr:to>
    <xdr:pic>
      <xdr:nvPicPr>
        <xdr:cNvPr id="4" name="Picture 3" descr="{5ef50d5f-46d0-4053-a3f3-ace49b607a6d}"/>
        <xdr:cNvPicPr>
          <a:picLocks noChangeAspect="1"/>
        </xdr:cNvPicPr>
      </xdr:nvPicPr>
      <xdr:blipFill>
        <a:blip xmlns:r="http://schemas.openxmlformats.org/officeDocument/2006/relationships" r:embed="rId3"/>
        <a:stretch>
          <a:fillRect/>
        </a:stretch>
      </xdr:blipFill>
      <xdr:spPr>
        <a:xfrm>
          <a:off x="42863" y="9339263"/>
          <a:ext cx="603250" cy="178895"/>
        </a:xfrm>
        <a:prstGeom prst="rect">
          <a:avLst/>
        </a:prstGeom>
      </xdr:spPr>
    </xdr:pic>
    <xdr:clientData/>
  </xdr:twoCellAnchor>
  <xdr:twoCellAnchor editAs="oneCell">
    <xdr:from>
      <xdr:col>1</xdr:col>
      <xdr:colOff>33338</xdr:colOff>
      <xdr:row>74</xdr:row>
      <xdr:rowOff>47625</xdr:rowOff>
    </xdr:from>
    <xdr:to>
      <xdr:col>1</xdr:col>
      <xdr:colOff>636587</xdr:colOff>
      <xdr:row>76</xdr:row>
      <xdr:rowOff>60325</xdr:rowOff>
    </xdr:to>
    <xdr:pic>
      <xdr:nvPicPr>
        <xdr:cNvPr id="5" name="Picture 4" descr="{2e6012e4-4538-4c26-82c7-e58e78a48b37}"/>
        <xdr:cNvPicPr>
          <a:picLocks noChangeAspect="1"/>
        </xdr:cNvPicPr>
      </xdr:nvPicPr>
      <xdr:blipFill>
        <a:blip xmlns:r="http://schemas.openxmlformats.org/officeDocument/2006/relationships" r:embed="rId4"/>
        <a:stretch>
          <a:fillRect/>
        </a:stretch>
      </xdr:blipFill>
      <xdr:spPr>
        <a:xfrm>
          <a:off x="42863" y="8505825"/>
          <a:ext cx="603250" cy="241300"/>
        </a:xfrm>
        <a:prstGeom prst="rect">
          <a:avLst/>
        </a:prstGeom>
      </xdr:spPr>
    </xdr:pic>
    <xdr:clientData/>
  </xdr:twoCellAnchor>
  <xdr:twoCellAnchor editAs="oneCell">
    <xdr:from>
      <xdr:col>1</xdr:col>
      <xdr:colOff>33338</xdr:colOff>
      <xdr:row>66</xdr:row>
      <xdr:rowOff>14288</xdr:rowOff>
    </xdr:from>
    <xdr:to>
      <xdr:col>1</xdr:col>
      <xdr:colOff>636587</xdr:colOff>
      <xdr:row>70</xdr:row>
      <xdr:rowOff>95704</xdr:rowOff>
    </xdr:to>
    <xdr:pic>
      <xdr:nvPicPr>
        <xdr:cNvPr id="6" name="Picture 5" descr="{0418cab2-4d45-48be-8631-dfd19999b196}"/>
        <xdr:cNvPicPr>
          <a:picLocks noChangeAspect="1"/>
        </xdr:cNvPicPr>
      </xdr:nvPicPr>
      <xdr:blipFill>
        <a:blip xmlns:r="http://schemas.openxmlformats.org/officeDocument/2006/relationships" r:embed="rId5"/>
        <a:stretch>
          <a:fillRect/>
        </a:stretch>
      </xdr:blipFill>
      <xdr:spPr>
        <a:xfrm>
          <a:off x="42863" y="7558088"/>
          <a:ext cx="603250" cy="538616"/>
        </a:xfrm>
        <a:prstGeom prst="rect">
          <a:avLst/>
        </a:prstGeom>
      </xdr:spPr>
    </xdr:pic>
    <xdr:clientData/>
  </xdr:twoCellAnchor>
  <xdr:twoCellAnchor editAs="oneCell">
    <xdr:from>
      <xdr:col>1</xdr:col>
      <xdr:colOff>33338</xdr:colOff>
      <xdr:row>60</xdr:row>
      <xdr:rowOff>90488</xdr:rowOff>
    </xdr:from>
    <xdr:to>
      <xdr:col>1</xdr:col>
      <xdr:colOff>636587</xdr:colOff>
      <xdr:row>62</xdr:row>
      <xdr:rowOff>16051</xdr:rowOff>
    </xdr:to>
    <xdr:pic>
      <xdr:nvPicPr>
        <xdr:cNvPr id="7" name="Picture 6" descr="{19b7b2b6-643d-47e3-a3b8-7b9b5539ad92}"/>
        <xdr:cNvPicPr>
          <a:picLocks noChangeAspect="1"/>
        </xdr:cNvPicPr>
      </xdr:nvPicPr>
      <xdr:blipFill>
        <a:blip xmlns:r="http://schemas.openxmlformats.org/officeDocument/2006/relationships" r:embed="rId6"/>
        <a:stretch>
          <a:fillRect/>
        </a:stretch>
      </xdr:blipFill>
      <xdr:spPr>
        <a:xfrm>
          <a:off x="42863" y="6948488"/>
          <a:ext cx="603250" cy="1541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vmlDrawing" Target="../drawings/vmlDrawing2.v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7"/>
      <c r="F47" s="10" t="s">
        <v>4</v>
      </c>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11" t="s">
        <v>8</v>
      </c>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2">
        <f>IF('Paramètres'!C9&lt;&gt;"",'Paramètres'!C9,"")</f>
        <v/>
      </c>
      <c r="F62" s="12"/>
      <c r="G62" s="12"/>
      <c r="H62" s="12"/>
      <c r="I62" s="8"/>
    </row>
    <row r="63" spans="2:9" ht="9.00113" customHeight="1">
      <c r="B63" s="5"/>
      <c r="C63" s="6"/>
      <c r="D63" s="7"/>
      <c r="E63" s="12"/>
      <c r="F63" s="12"/>
      <c r="G63" s="12"/>
      <c r="H63" s="12"/>
      <c r="I63" s="8"/>
    </row>
    <row r="64" spans="2:9" ht="9.00113" customHeight="1">
      <c r="B64" s="5"/>
      <c r="C64" s="6"/>
      <c r="D64" s="7"/>
      <c r="E64" s="12"/>
      <c r="F64" s="12"/>
      <c r="G64" s="12"/>
      <c r="H64" s="12"/>
      <c r="I64" s="8"/>
    </row>
    <row r="65" spans="2:9" ht="9.00113" customHeight="1">
      <c r="B65" s="5"/>
      <c r="C65" s="6"/>
      <c r="D65" s="7"/>
      <c r="E65" s="12"/>
      <c r="F65" s="12"/>
      <c r="G65" s="12"/>
      <c r="H65" s="12"/>
      <c r="I65" s="8"/>
    </row>
    <row r="66" spans="2:9" ht="9.00113" customHeight="1">
      <c r="B66" s="5"/>
      <c r="C66" s="11" t="s">
        <v>7</v>
      </c>
      <c r="D66" s="7"/>
      <c r="E66" s="12">
        <f>IF('Paramètres'!C11&lt;&gt;"",'Paramètres'!C11,"")</f>
        <v/>
      </c>
      <c r="F66" s="12"/>
      <c r="G66" s="12"/>
      <c r="H66" s="12"/>
      <c r="I66" s="8"/>
    </row>
    <row r="67" spans="2:9" ht="9.00113" customHeight="1">
      <c r="B67" s="5"/>
      <c r="C67" s="6"/>
      <c r="D67" s="7"/>
      <c r="E67" s="12"/>
      <c r="F67" s="12"/>
      <c r="G67" s="12"/>
      <c r="H67" s="12"/>
      <c r="I67" s="8"/>
    </row>
    <row r="68" spans="2:9" ht="9.00113" customHeight="1">
      <c r="B68" s="5"/>
      <c r="C68" s="6"/>
      <c r="D68" s="7"/>
      <c r="E68" s="12"/>
      <c r="F68" s="12"/>
      <c r="G68" s="12"/>
      <c r="H68" s="12"/>
      <c r="I68" s="8"/>
    </row>
    <row r="69" spans="2:9" ht="9.00113" customHeight="1">
      <c r="B69" s="5"/>
      <c r="C69" s="6"/>
      <c r="D69" s="7"/>
      <c r="E69" s="12"/>
      <c r="F69" s="12"/>
      <c r="G69" s="12"/>
      <c r="H69" s="12"/>
      <c r="I69" s="8"/>
    </row>
    <row r="70" spans="2:9" ht="9.00113" customHeight="1">
      <c r="B70" s="5"/>
      <c r="C70" s="6"/>
      <c r="D70" s="7"/>
      <c r="E70" s="12"/>
      <c r="F70" s="12"/>
      <c r="G70" s="12"/>
      <c r="H70" s="12"/>
      <c r="I70" s="8"/>
    </row>
    <row r="71" spans="2:9" ht="9.00113" customHeight="1">
      <c r="B71" s="5"/>
      <c r="C71" s="6"/>
      <c r="D71" s="7"/>
      <c r="E71" s="13">
        <f>IF('Paramètres'!C3&lt;&gt;"",'Paramètres'!C3,"")</f>
        <v/>
      </c>
      <c r="F71" s="14"/>
      <c r="G71" s="14"/>
      <c r="H71" s="15"/>
      <c r="I71" s="8"/>
    </row>
    <row r="72" spans="2:9" ht="9.00113" customHeight="1">
      <c r="B72" s="5"/>
      <c r="C72" s="6"/>
      <c r="D72" s="7"/>
      <c r="E72" s="16"/>
      <c r="F72" s="9"/>
      <c r="G72" s="9"/>
      <c r="H72" s="17"/>
      <c r="I72" s="8"/>
    </row>
    <row r="73" spans="2:9" ht="9.00113" customHeight="1">
      <c r="B73" s="5"/>
      <c r="C73" s="11" t="s">
        <v>6</v>
      </c>
      <c r="D73" s="7"/>
      <c r="E73" s="16"/>
      <c r="F73" s="9"/>
      <c r="G73" s="9"/>
      <c r="H73" s="17"/>
      <c r="I73" s="8"/>
    </row>
    <row r="74" spans="2:9" ht="9.00113" customHeight="1">
      <c r="B74" s="5"/>
      <c r="C74" s="6"/>
      <c r="D74" s="7"/>
      <c r="E74" s="16"/>
      <c r="F74" s="9"/>
      <c r="G74" s="9"/>
      <c r="H74" s="17"/>
      <c r="I74" s="8"/>
    </row>
    <row r="75" spans="2:9" ht="9.00113" customHeight="1">
      <c r="B75" s="5"/>
      <c r="C75" s="6"/>
      <c r="D75" s="7"/>
      <c r="E75" s="16"/>
      <c r="F75" s="9"/>
      <c r="G75" s="9"/>
      <c r="H75" s="17"/>
      <c r="I75" s="8"/>
    </row>
    <row r="76" spans="2:9" ht="9.00113" customHeight="1">
      <c r="B76" s="5"/>
      <c r="C76" s="6"/>
      <c r="D76" s="7"/>
      <c r="E76" s="16"/>
      <c r="F76" s="9"/>
      <c r="G76" s="9"/>
      <c r="H76" s="17"/>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5"/>
      <c r="C80" s="11" t="s">
        <v>5</v>
      </c>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25">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AB454"/>
  <sheetViews>
    <sheetView showGridLines="0" tabSelected="1" workbookViewId="0">
      <pane ySplit="3" topLeftCell="A4" activePane="bottomLeft" state="frozen"/>
      <selection pane="bottomLeft" activeCell="T25" sqref="T25"/>
    </sheetView>
  </sheetViews>
  <sheetFormatPr defaultRowHeight="15"/>
  <cols>
    <col min="1" max="1" width="0" hidden="1" customWidth="1"/>
    <col min="2" max="2" width="5" customWidth="1"/>
    <col min="3" max="3" width="0" hidden="1" customWidth="1"/>
    <col min="4" max="14" width="3.85546875" customWidth="1"/>
    <col min="15" max="18" width="8.140625" customWidth="1"/>
    <col min="19" max="19" width="0" hidden="1" customWidth="1"/>
    <col min="20" max="21" width="12.5703125" customWidth="1"/>
    <col min="22" max="22" width="10.7109375" customWidth="1"/>
    <col min="23" max="23" width="0" hidden="1" customWidth="1"/>
    <col min="24" max="24" width="10.7109375" customWidth="1"/>
    <col min="25" max="28" width="0" hidden="1" customWidth="1"/>
    <col min="29" max="69" width="10.7109375" customWidth="1"/>
  </cols>
  <sheetData>
    <row r="1" spans="1:28" hidden="1">
      <c r="A1" s="7" t="s">
        <v>9</v>
      </c>
      <c r="B1" s="7" t="s">
        <v>10</v>
      </c>
      <c r="C1" s="7" t="s">
        <v>11</v>
      </c>
      <c r="D1" s="7" t="s">
        <v>12</v>
      </c>
      <c r="E1" s="7" t="s">
        <v>13</v>
      </c>
      <c r="F1" s="7" t="s">
        <v>14</v>
      </c>
      <c r="G1" s="7" t="s">
        <v>15</v>
      </c>
      <c r="H1" s="7" t="s">
        <v>16</v>
      </c>
      <c r="I1" s="7" t="s">
        <v>17</v>
      </c>
      <c r="J1" s="7" t="s">
        <v>18</v>
      </c>
      <c r="K1" s="7" t="s">
        <v>19</v>
      </c>
      <c r="L1" s="7" t="s">
        <v>20</v>
      </c>
      <c r="M1" s="7" t="s">
        <v>21</v>
      </c>
      <c r="N1" s="7" t="s">
        <v>22</v>
      </c>
      <c r="O1" s="7" t="s">
        <v>23</v>
      </c>
      <c r="P1" s="7" t="s">
        <v>24</v>
      </c>
      <c r="Q1" s="7" t="s">
        <v>25</v>
      </c>
      <c r="R1" s="7" t="s">
        <v>26</v>
      </c>
      <c r="S1" s="7" t="s">
        <v>27</v>
      </c>
      <c r="T1" s="7" t="s">
        <v>28</v>
      </c>
      <c r="U1" s="7" t="s">
        <v>29</v>
      </c>
      <c r="V1" s="7" t="s">
        <v>30</v>
      </c>
      <c r="X1" s="7" t="s">
        <v>31</v>
      </c>
      <c r="Y1" s="7" t="s">
        <v>32</v>
      </c>
      <c r="Z1" s="7" t="s">
        <v>33</v>
      </c>
      <c r="AA1" s="7" t="s">
        <v>34</v>
      </c>
      <c r="AB1" s="7" t="s">
        <v>35</v>
      </c>
    </row>
    <row r="3" spans="1:28">
      <c r="A3" s="7" t="s">
        <v>36</v>
      </c>
      <c r="B3" s="26" t="s">
        <v>37</v>
      </c>
      <c r="C3" s="26" t="s">
        <v>38</v>
      </c>
      <c r="D3" s="26" t="s">
        <v>39</v>
      </c>
      <c r="E3" s="26"/>
      <c r="F3" s="26"/>
      <c r="G3" s="26"/>
      <c r="H3" s="26"/>
      <c r="I3" s="26"/>
      <c r="J3" s="26"/>
      <c r="K3" s="26"/>
      <c r="L3" s="26"/>
      <c r="M3" s="26"/>
      <c r="N3" s="26"/>
      <c r="O3" s="26"/>
      <c r="P3" s="26"/>
      <c r="Q3" s="26" t="s">
        <v>25</v>
      </c>
      <c r="R3" s="26" t="s">
        <v>40</v>
      </c>
      <c r="S3" s="26" t="s">
        <v>41</v>
      </c>
      <c r="T3" s="26" t="s">
        <v>42</v>
      </c>
      <c r="U3" s="26" t="s">
        <v>43</v>
      </c>
      <c r="V3" s="26" t="s">
        <v>44</v>
      </c>
      <c r="W3" s="26" t="s">
        <v>45</v>
      </c>
      <c r="X3" s="26" t="s">
        <v>46</v>
      </c>
      <c r="Y3" s="26" t="s">
        <v>47</v>
      </c>
      <c r="Z3" s="26" t="s">
        <v>48</v>
      </c>
      <c r="AA3" s="26" t="s">
        <v>49</v>
      </c>
      <c r="AB3" s="26" t="s">
        <v>50</v>
      </c>
    </row>
    <row r="4" spans="1:28" ht="15.6" customHeight="1">
      <c r="A4" s="7">
        <v>2</v>
      </c>
      <c r="B4" s="27"/>
      <c r="C4" s="27"/>
      <c r="D4" s="28" t="s">
        <v>51</v>
      </c>
      <c r="E4" s="28"/>
      <c r="F4" s="28"/>
      <c r="G4" s="28"/>
      <c r="H4" s="28"/>
      <c r="I4" s="28"/>
      <c r="J4" s="28"/>
      <c r="K4" s="28"/>
      <c r="L4" s="28"/>
      <c r="M4" s="28"/>
      <c r="N4" s="28"/>
      <c r="O4" s="28"/>
      <c r="P4" s="28"/>
      <c r="Q4" s="28"/>
      <c r="R4" s="28"/>
      <c r="S4" s="28"/>
      <c r="T4" s="28"/>
      <c r="U4" s="28"/>
      <c r="V4" s="7"/>
    </row>
    <row r="5" spans="1:28" hidden="1">
      <c r="A5" s="7">
        <v>3</v>
      </c>
    </row>
    <row r="6" spans="1:28" hidden="1">
      <c r="A6" s="7" t="s">
        <v>52</v>
      </c>
    </row>
    <row r="7" spans="1:28" hidden="1">
      <c r="A7" s="7">
        <v>3</v>
      </c>
    </row>
    <row r="8" spans="1:28" hidden="1">
      <c r="A8" s="7" t="s">
        <v>52</v>
      </c>
    </row>
    <row r="9" spans="1:28" hidden="1">
      <c r="A9" s="7">
        <v>3</v>
      </c>
    </row>
    <row r="10" spans="1:28" hidden="1">
      <c r="A10" s="7" t="s">
        <v>52</v>
      </c>
    </row>
    <row r="11" spans="1:28" hidden="1">
      <c r="A11" s="7">
        <v>3</v>
      </c>
    </row>
    <row r="12" spans="1:28" hidden="1">
      <c r="A12" s="7" t="s">
        <v>52</v>
      </c>
    </row>
    <row r="13" spans="1:28" ht="15.6" customHeight="1">
      <c r="A13" s="7">
        <v>3</v>
      </c>
      <c r="B13" s="27">
        <v>3</v>
      </c>
      <c r="C13" s="27"/>
      <c r="D13" s="28" t="s">
        <v>53</v>
      </c>
      <c r="E13" s="28"/>
      <c r="F13" s="28"/>
      <c r="G13" s="28"/>
      <c r="H13" s="28"/>
      <c r="I13" s="28"/>
      <c r="J13" s="28"/>
      <c r="K13" s="28"/>
      <c r="L13" s="28"/>
      <c r="M13" s="28"/>
      <c r="N13" s="28"/>
      <c r="O13" s="28"/>
      <c r="P13" s="28"/>
      <c r="Q13" s="28"/>
      <c r="R13" s="28"/>
      <c r="S13" s="28"/>
      <c r="T13" s="28"/>
      <c r="U13" s="28"/>
      <c r="V13" s="7"/>
    </row>
    <row r="14" spans="1:28">
      <c r="A14" s="7">
        <v>4</v>
      </c>
      <c r="B14" s="27" t="s">
        <v>54</v>
      </c>
      <c r="C14" s="27"/>
      <c r="D14" s="29" t="s">
        <v>55</v>
      </c>
      <c r="E14" s="29"/>
      <c r="F14" s="29"/>
      <c r="G14" s="29"/>
      <c r="H14" s="29"/>
      <c r="I14" s="29"/>
      <c r="J14" s="29"/>
      <c r="K14" s="29"/>
      <c r="L14" s="29"/>
      <c r="M14" s="29"/>
      <c r="N14" s="29"/>
      <c r="O14" s="29"/>
      <c r="P14" s="29"/>
      <c r="Q14" s="29"/>
      <c r="R14" s="29"/>
      <c r="S14" s="29"/>
      <c r="T14" s="29"/>
      <c r="U14" s="29"/>
      <c r="V14" s="7"/>
    </row>
    <row r="15" spans="1:28">
      <c r="A15" s="7">
        <v>9</v>
      </c>
      <c r="B15" s="30" t="s">
        <v>56</v>
      </c>
      <c r="C15" s="30"/>
      <c r="D15" s="31" t="s">
        <v>55</v>
      </c>
      <c r="E15" s="32"/>
      <c r="F15" s="32"/>
      <c r="G15" s="32"/>
      <c r="H15" s="32"/>
      <c r="I15" s="32"/>
      <c r="J15" s="32"/>
      <c r="K15" s="32"/>
      <c r="L15" s="32"/>
      <c r="M15" s="32"/>
      <c r="N15" s="32"/>
      <c r="O15" s="32"/>
      <c r="P15" s="32"/>
      <c r="Q15" s="32"/>
      <c r="R15" s="32"/>
      <c r="S15" s="32"/>
      <c r="T15" s="32"/>
      <c r="U15" s="32"/>
    </row>
    <row r="16" spans="1:28">
      <c r="A16" s="33" t="s">
        <v>58</v>
      </c>
      <c r="B16" s="32"/>
      <c r="C16" s="32"/>
      <c r="D16" s="34" t="s">
        <v>57</v>
      </c>
      <c r="E16" s="34"/>
      <c r="F16" s="34"/>
      <c r="G16" s="34"/>
      <c r="H16" s="34"/>
      <c r="I16" s="34"/>
      <c r="J16" s="34"/>
      <c r="K16" s="34"/>
      <c r="L16" s="34"/>
      <c r="M16" s="34"/>
      <c r="N16" s="34"/>
      <c r="O16" s="34"/>
      <c r="P16" s="34"/>
      <c r="Q16" s="32"/>
      <c r="R16" s="32"/>
      <c r="S16" s="32"/>
      <c r="T16" s="32"/>
      <c r="U16" s="32"/>
    </row>
    <row r="17" spans="1:28" ht="20.4" customHeight="1">
      <c r="A17" s="7" t="s">
        <v>59</v>
      </c>
      <c r="B17" s="34"/>
      <c r="C17" s="34"/>
      <c r="D17" s="34" t="s">
        <v>60</v>
      </c>
      <c r="E17" s="34"/>
      <c r="F17" s="34"/>
      <c r="G17" s="34"/>
      <c r="H17" s="34"/>
      <c r="I17" s="34"/>
      <c r="J17" s="34"/>
      <c r="K17" s="34"/>
      <c r="L17" s="34"/>
      <c r="M17" s="34"/>
      <c r="N17" s="34"/>
      <c r="O17" s="34"/>
      <c r="P17" s="34"/>
      <c r="Q17" s="34"/>
      <c r="R17" s="34"/>
      <c r="S17" s="34"/>
      <c r="T17" s="34"/>
      <c r="U17" s="34"/>
    </row>
    <row r="18" spans="1:28">
      <c r="A18" s="7" t="s">
        <v>59</v>
      </c>
      <c r="B18" s="34"/>
      <c r="C18" s="34"/>
      <c r="D18" s="35" t="s">
        <v>61</v>
      </c>
      <c r="E18" s="35"/>
      <c r="F18" s="35"/>
      <c r="G18" s="35"/>
      <c r="H18" s="35"/>
      <c r="I18" s="35"/>
      <c r="J18" s="35"/>
      <c r="K18" s="35"/>
      <c r="L18" s="35"/>
      <c r="M18" s="35"/>
      <c r="N18" s="35"/>
      <c r="O18" s="35"/>
      <c r="P18" s="35"/>
      <c r="Q18" s="34"/>
      <c r="R18" s="34"/>
      <c r="S18" s="34"/>
      <c r="T18" s="34"/>
      <c r="U18" s="34"/>
    </row>
    <row r="19" spans="1:28">
      <c r="A19" s="7" t="s">
        <v>59</v>
      </c>
      <c r="B19" s="34"/>
      <c r="C19" s="34"/>
      <c r="D19" s="35" t="s">
        <v>62</v>
      </c>
      <c r="E19" s="35"/>
      <c r="F19" s="35"/>
      <c r="G19" s="35"/>
      <c r="H19" s="35"/>
      <c r="I19" s="35"/>
      <c r="J19" s="35"/>
      <c r="K19" s="35"/>
      <c r="L19" s="35"/>
      <c r="M19" s="35"/>
      <c r="N19" s="35"/>
      <c r="O19" s="35"/>
      <c r="P19" s="35"/>
      <c r="Q19" s="34"/>
      <c r="R19" s="34"/>
      <c r="S19" s="34"/>
      <c r="T19" s="34"/>
      <c r="U19" s="34"/>
    </row>
    <row r="20" spans="1:28" ht="20.4" customHeight="1">
      <c r="A20" s="7" t="s">
        <v>59</v>
      </c>
      <c r="B20" s="34"/>
      <c r="C20" s="34"/>
      <c r="D20" s="35" t="s">
        <v>63</v>
      </c>
      <c r="E20" s="35"/>
      <c r="F20" s="35"/>
      <c r="G20" s="35"/>
      <c r="H20" s="35"/>
      <c r="I20" s="35"/>
      <c r="J20" s="35"/>
      <c r="K20" s="35"/>
      <c r="L20" s="35"/>
      <c r="M20" s="35"/>
      <c r="N20" s="35"/>
      <c r="O20" s="35"/>
      <c r="P20" s="35"/>
      <c r="Q20" s="34"/>
      <c r="R20" s="34"/>
      <c r="S20" s="34"/>
      <c r="T20" s="34"/>
      <c r="U20" s="34"/>
    </row>
    <row r="21" spans="1:28">
      <c r="A21" s="7" t="s">
        <v>59</v>
      </c>
      <c r="B21" s="34"/>
      <c r="C21" s="34"/>
      <c r="D21" s="35" t="s">
        <v>64</v>
      </c>
      <c r="E21" s="35"/>
      <c r="F21" s="35"/>
      <c r="G21" s="35"/>
      <c r="H21" s="35"/>
      <c r="I21" s="35"/>
      <c r="J21" s="35"/>
      <c r="K21" s="35"/>
      <c r="L21" s="35"/>
      <c r="M21" s="35"/>
      <c r="N21" s="35"/>
      <c r="O21" s="35"/>
      <c r="P21" s="35"/>
      <c r="Q21" s="34"/>
      <c r="R21" s="34"/>
      <c r="S21" s="34"/>
      <c r="T21" s="34"/>
      <c r="U21" s="34"/>
    </row>
    <row r="22" spans="1:28" ht="20.4" customHeight="1">
      <c r="A22" s="7" t="s">
        <v>59</v>
      </c>
      <c r="B22" s="34"/>
      <c r="C22" s="34"/>
      <c r="D22" s="35" t="s">
        <v>65</v>
      </c>
      <c r="E22" s="35"/>
      <c r="F22" s="35"/>
      <c r="G22" s="35"/>
      <c r="H22" s="35"/>
      <c r="I22" s="35"/>
      <c r="J22" s="35"/>
      <c r="K22" s="35"/>
      <c r="L22" s="35"/>
      <c r="M22" s="35"/>
      <c r="N22" s="35"/>
      <c r="O22" s="35"/>
      <c r="P22" s="35"/>
      <c r="Q22" s="34"/>
      <c r="R22" s="34"/>
      <c r="S22" s="34"/>
      <c r="T22" s="34"/>
      <c r="U22" s="34"/>
    </row>
    <row r="23" spans="1:28" ht="20.4" customHeight="1">
      <c r="A23" s="7" t="s">
        <v>59</v>
      </c>
      <c r="B23" s="34"/>
      <c r="C23" s="34"/>
      <c r="D23" s="35" t="s">
        <v>66</v>
      </c>
      <c r="E23" s="35"/>
      <c r="F23" s="35"/>
      <c r="G23" s="35"/>
      <c r="H23" s="35"/>
      <c r="I23" s="35"/>
      <c r="J23" s="35"/>
      <c r="K23" s="35"/>
      <c r="L23" s="35"/>
      <c r="M23" s="35"/>
      <c r="N23" s="35"/>
      <c r="O23" s="35"/>
      <c r="P23" s="35"/>
      <c r="Q23" s="34"/>
      <c r="R23" s="34"/>
      <c r="S23" s="34"/>
      <c r="T23" s="34"/>
      <c r="U23" s="34"/>
    </row>
    <row r="24" spans="1:28" ht="20.4" customHeight="1">
      <c r="A24" s="7" t="s">
        <v>59</v>
      </c>
      <c r="B24" s="34"/>
      <c r="C24" s="34"/>
      <c r="D24" s="34" t="s">
        <v>67</v>
      </c>
      <c r="E24" s="34"/>
      <c r="F24" s="34"/>
      <c r="G24" s="34"/>
      <c r="H24" s="34"/>
      <c r="I24" s="34"/>
      <c r="J24" s="34"/>
      <c r="K24" s="34"/>
      <c r="L24" s="34"/>
      <c r="M24" s="34"/>
      <c r="N24" s="34"/>
      <c r="O24" s="34"/>
      <c r="P24" s="34"/>
      <c r="Q24" s="34"/>
      <c r="R24" s="34"/>
      <c r="S24" s="34"/>
      <c r="T24" s="34"/>
      <c r="U24" s="34"/>
    </row>
    <row r="25" spans="1:28">
      <c r="A25" s="7" t="s">
        <v>68</v>
      </c>
      <c r="B25" s="27"/>
      <c r="C25" s="32"/>
      <c r="D25" s="32"/>
      <c r="E25" s="32"/>
      <c r="F25" s="32"/>
      <c r="G25" s="32"/>
      <c r="H25" s="32"/>
      <c r="I25" s="32"/>
      <c r="J25" s="32"/>
      <c r="K25" s="32"/>
      <c r="L25" s="32"/>
      <c r="M25" s="32"/>
      <c r="N25" s="32"/>
      <c r="O25" s="32"/>
      <c r="P25" s="32"/>
      <c r="Q25" s="36" t="s">
        <v>69</v>
      </c>
      <c r="R25" s="37">
        <v>1</v>
      </c>
      <c r="S25" s="37"/>
      <c r="T25" s="38"/>
      <c r="U25" s="39">
        <f>IF(AND(R25= "",S25= ""), 0, ROUND(ROUND(T25, 2) * ROUND(IF(S25="",R25,S25),  0), 2))</f>
        <v/>
      </c>
      <c r="V25" s="7"/>
      <c r="X25" s="40">
        <v>0.2</v>
      </c>
      <c r="AB25" s="7">
        <v>1912</v>
      </c>
    </row>
    <row r="26" spans="1:28">
      <c r="A26" s="7" t="s">
        <v>70</v>
      </c>
      <c r="B26" s="34"/>
      <c r="C26" s="34"/>
      <c r="D26" s="34" t="s">
        <v>71</v>
      </c>
      <c r="E26" s="34"/>
      <c r="F26" s="34"/>
      <c r="G26" s="34"/>
      <c r="H26" s="34"/>
      <c r="I26" s="34"/>
      <c r="J26" s="34"/>
      <c r="K26" s="34"/>
      <c r="L26" s="34"/>
      <c r="M26" s="34"/>
      <c r="N26" s="34"/>
      <c r="O26" s="34"/>
      <c r="P26" s="34"/>
      <c r="Q26" s="34"/>
      <c r="R26" s="34"/>
      <c r="S26" s="34"/>
      <c r="T26" s="34"/>
      <c r="U26" s="34"/>
    </row>
    <row r="27" spans="1:28" hidden="1">
      <c r="A27" s="7" t="s">
        <v>72</v>
      </c>
    </row>
    <row r="28" spans="1:28">
      <c r="A28" s="7">
        <v>4</v>
      </c>
      <c r="B28" s="27" t="s">
        <v>73</v>
      </c>
      <c r="C28" s="27"/>
      <c r="D28" s="29" t="s">
        <v>74</v>
      </c>
      <c r="E28" s="29"/>
      <c r="F28" s="29"/>
      <c r="G28" s="29"/>
      <c r="H28" s="29"/>
      <c r="I28" s="29"/>
      <c r="J28" s="29"/>
      <c r="K28" s="29"/>
      <c r="L28" s="29"/>
      <c r="M28" s="29"/>
      <c r="N28" s="29"/>
      <c r="O28" s="29"/>
      <c r="P28" s="29"/>
      <c r="Q28" s="29"/>
      <c r="R28" s="29"/>
      <c r="S28" s="29"/>
      <c r="T28" s="29"/>
      <c r="U28" s="29"/>
      <c r="V28" s="7"/>
    </row>
    <row r="29" spans="1:28">
      <c r="A29" s="7">
        <v>5</v>
      </c>
      <c r="B29" s="27" t="s">
        <v>75</v>
      </c>
      <c r="C29" s="27"/>
      <c r="D29" s="41" t="s">
        <v>76</v>
      </c>
      <c r="E29" s="41"/>
      <c r="F29" s="41"/>
      <c r="G29" s="41"/>
      <c r="H29" s="41"/>
      <c r="I29" s="41"/>
      <c r="J29" s="41"/>
      <c r="K29" s="41"/>
      <c r="L29" s="41"/>
      <c r="M29" s="41"/>
      <c r="N29" s="41"/>
      <c r="O29" s="41"/>
      <c r="P29" s="41"/>
      <c r="Q29" s="41"/>
      <c r="R29" s="41"/>
      <c r="S29" s="41"/>
      <c r="T29" s="41"/>
      <c r="U29" s="41"/>
      <c r="V29" s="7"/>
    </row>
    <row r="30" spans="1:28">
      <c r="A30" s="7">
        <v>9</v>
      </c>
      <c r="B30" s="30" t="s">
        <v>77</v>
      </c>
      <c r="C30" s="30"/>
      <c r="D30" s="31" t="s">
        <v>78</v>
      </c>
      <c r="E30" s="32"/>
      <c r="F30" s="32"/>
      <c r="G30" s="32"/>
      <c r="H30" s="32"/>
      <c r="I30" s="32"/>
      <c r="J30" s="32"/>
      <c r="K30" s="32"/>
      <c r="L30" s="32"/>
      <c r="M30" s="32"/>
      <c r="N30" s="32"/>
      <c r="O30" s="32"/>
      <c r="P30" s="32"/>
      <c r="Q30" s="32"/>
      <c r="R30" s="32"/>
      <c r="S30" s="32"/>
      <c r="T30" s="32"/>
      <c r="U30" s="32"/>
    </row>
    <row r="31" spans="1:28">
      <c r="A31" s="33" t="s">
        <v>58</v>
      </c>
      <c r="B31" s="32"/>
      <c r="C31" s="32"/>
      <c r="D31" s="34" t="s">
        <v>57</v>
      </c>
      <c r="E31" s="34"/>
      <c r="F31" s="34"/>
      <c r="G31" s="34"/>
      <c r="H31" s="34"/>
      <c r="I31" s="34"/>
      <c r="J31" s="34"/>
      <c r="K31" s="34"/>
      <c r="L31" s="34"/>
      <c r="M31" s="34"/>
      <c r="N31" s="34"/>
      <c r="O31" s="34"/>
      <c r="P31" s="34"/>
      <c r="Q31" s="32"/>
      <c r="R31" s="32"/>
      <c r="S31" s="32"/>
      <c r="T31" s="32"/>
      <c r="U31" s="32"/>
    </row>
    <row r="32" spans="1:28">
      <c r="A32" s="7" t="s">
        <v>59</v>
      </c>
      <c r="B32" s="34"/>
      <c r="C32" s="34"/>
      <c r="D32" s="34" t="s">
        <v>79</v>
      </c>
      <c r="E32" s="34"/>
      <c r="F32" s="34"/>
      <c r="G32" s="34"/>
      <c r="H32" s="34"/>
      <c r="I32" s="34"/>
      <c r="J32" s="34"/>
      <c r="K32" s="34"/>
      <c r="L32" s="34"/>
      <c r="M32" s="34"/>
      <c r="N32" s="34"/>
      <c r="O32" s="34"/>
      <c r="P32" s="34"/>
      <c r="Q32" s="34"/>
      <c r="R32" s="34"/>
      <c r="S32" s="34"/>
      <c r="T32" s="34"/>
      <c r="U32" s="34"/>
    </row>
    <row r="33" spans="1:28" ht="20.4" customHeight="1">
      <c r="A33" s="7" t="s">
        <v>59</v>
      </c>
      <c r="B33" s="34"/>
      <c r="C33" s="34"/>
      <c r="D33" s="35" t="s">
        <v>80</v>
      </c>
      <c r="E33" s="35"/>
      <c r="F33" s="35"/>
      <c r="G33" s="35"/>
      <c r="H33" s="35"/>
      <c r="I33" s="35"/>
      <c r="J33" s="35"/>
      <c r="K33" s="35"/>
      <c r="L33" s="35"/>
      <c r="M33" s="35"/>
      <c r="N33" s="35"/>
      <c r="O33" s="35"/>
      <c r="P33" s="35"/>
      <c r="Q33" s="34"/>
      <c r="R33" s="34"/>
      <c r="S33" s="34"/>
      <c r="T33" s="34"/>
      <c r="U33" s="34"/>
    </row>
    <row r="34" spans="1:28" ht="20.4" customHeight="1">
      <c r="A34" s="7" t="s">
        <v>59</v>
      </c>
      <c r="B34" s="34"/>
      <c r="C34" s="34"/>
      <c r="D34" s="35" t="s">
        <v>81</v>
      </c>
      <c r="E34" s="35"/>
      <c r="F34" s="35"/>
      <c r="G34" s="35"/>
      <c r="H34" s="35"/>
      <c r="I34" s="35"/>
      <c r="J34" s="35"/>
      <c r="K34" s="35"/>
      <c r="L34" s="35"/>
      <c r="M34" s="35"/>
      <c r="N34" s="35"/>
      <c r="O34" s="35"/>
      <c r="P34" s="35"/>
      <c r="Q34" s="34"/>
      <c r="R34" s="34"/>
      <c r="S34" s="34"/>
      <c r="T34" s="34"/>
      <c r="U34" s="34"/>
    </row>
    <row r="35" spans="1:28" ht="20.4" customHeight="1">
      <c r="A35" s="7" t="s">
        <v>59</v>
      </c>
      <c r="B35" s="34"/>
      <c r="C35" s="34"/>
      <c r="D35" s="35" t="s">
        <v>82</v>
      </c>
      <c r="E35" s="35"/>
      <c r="F35" s="35"/>
      <c r="G35" s="35"/>
      <c r="H35" s="35"/>
      <c r="I35" s="35"/>
      <c r="J35" s="35"/>
      <c r="K35" s="35"/>
      <c r="L35" s="35"/>
      <c r="M35" s="35"/>
      <c r="N35" s="35"/>
      <c r="O35" s="35"/>
      <c r="P35" s="35"/>
      <c r="Q35" s="34"/>
      <c r="R35" s="34"/>
      <c r="S35" s="34"/>
      <c r="T35" s="34"/>
      <c r="U35" s="34"/>
    </row>
    <row r="36" spans="1:28" ht="20.4" customHeight="1">
      <c r="A36" s="7" t="s">
        <v>59</v>
      </c>
      <c r="B36" s="34"/>
      <c r="C36" s="34"/>
      <c r="D36" s="35" t="s">
        <v>83</v>
      </c>
      <c r="E36" s="35"/>
      <c r="F36" s="35"/>
      <c r="G36" s="35"/>
      <c r="H36" s="35"/>
      <c r="I36" s="35"/>
      <c r="J36" s="35"/>
      <c r="K36" s="35"/>
      <c r="L36" s="35"/>
      <c r="M36" s="35"/>
      <c r="N36" s="35"/>
      <c r="O36" s="35"/>
      <c r="P36" s="35"/>
      <c r="Q36" s="34"/>
      <c r="R36" s="34"/>
      <c r="S36" s="34"/>
      <c r="T36" s="34"/>
      <c r="U36" s="34"/>
    </row>
    <row r="37" spans="1:28">
      <c r="A37" s="7" t="s">
        <v>59</v>
      </c>
      <c r="B37" s="34"/>
      <c r="C37" s="34"/>
      <c r="D37" s="35" t="s">
        <v>84</v>
      </c>
      <c r="E37" s="35"/>
      <c r="F37" s="35"/>
      <c r="G37" s="35"/>
      <c r="H37" s="35"/>
      <c r="I37" s="35"/>
      <c r="J37" s="35"/>
      <c r="K37" s="35"/>
      <c r="L37" s="35"/>
      <c r="M37" s="35"/>
      <c r="N37" s="35"/>
      <c r="O37" s="35"/>
      <c r="P37" s="35"/>
      <c r="Q37" s="34"/>
      <c r="R37" s="34"/>
      <c r="S37" s="34"/>
      <c r="T37" s="34"/>
      <c r="U37" s="34"/>
    </row>
    <row r="38" spans="1:28">
      <c r="A38" s="7" t="s">
        <v>59</v>
      </c>
      <c r="B38" s="34"/>
      <c r="C38" s="34"/>
      <c r="D38" s="35" t="s">
        <v>85</v>
      </c>
      <c r="E38" s="35"/>
      <c r="F38" s="35"/>
      <c r="G38" s="35"/>
      <c r="H38" s="35"/>
      <c r="I38" s="35"/>
      <c r="J38" s="35"/>
      <c r="K38" s="35"/>
      <c r="L38" s="35"/>
      <c r="M38" s="35"/>
      <c r="N38" s="35"/>
      <c r="O38" s="35"/>
      <c r="P38" s="35"/>
      <c r="Q38" s="34"/>
      <c r="R38" s="34"/>
      <c r="S38" s="34"/>
      <c r="T38" s="34"/>
      <c r="U38" s="34"/>
    </row>
    <row r="39" spans="1:28">
      <c r="A39" s="7" t="s">
        <v>59</v>
      </c>
      <c r="B39" s="34"/>
      <c r="C39" s="34"/>
      <c r="D39" s="34" t="s">
        <v>86</v>
      </c>
      <c r="E39" s="34"/>
      <c r="F39" s="34"/>
      <c r="G39" s="34"/>
      <c r="H39" s="34"/>
      <c r="I39" s="34"/>
      <c r="J39" s="34"/>
      <c r="K39" s="34"/>
      <c r="L39" s="34"/>
      <c r="M39" s="34"/>
      <c r="N39" s="34"/>
      <c r="O39" s="34"/>
      <c r="P39" s="34"/>
      <c r="Q39" s="34"/>
      <c r="R39" s="34"/>
      <c r="S39" s="34"/>
      <c r="T39" s="34"/>
      <c r="U39" s="34"/>
    </row>
    <row r="40" spans="1:28">
      <c r="A40" s="7" t="s">
        <v>68</v>
      </c>
      <c r="B40" s="27"/>
      <c r="C40" s="32"/>
      <c r="D40" s="32"/>
      <c r="E40" s="32"/>
      <c r="F40" s="32"/>
      <c r="G40" s="32"/>
      <c r="H40" s="32"/>
      <c r="I40" s="32"/>
      <c r="J40" s="32"/>
      <c r="K40" s="32"/>
      <c r="L40" s="32"/>
      <c r="M40" s="32"/>
      <c r="N40" s="32"/>
      <c r="O40" s="32"/>
      <c r="P40" s="32"/>
      <c r="Q40" s="36" t="s">
        <v>69</v>
      </c>
      <c r="R40" s="37">
        <v>1</v>
      </c>
      <c r="S40" s="37"/>
      <c r="T40" s="38"/>
      <c r="U40" s="39">
        <f>IF(AND(R40= "",S40= ""), 0, ROUND(ROUND(T40, 2) * ROUND(IF(S40="",R40,S40),  0), 2))</f>
        <v/>
      </c>
      <c r="V40" s="7"/>
      <c r="X40" s="40">
        <v>0.2</v>
      </c>
      <c r="AB40" s="7">
        <v>1912</v>
      </c>
    </row>
    <row r="41" spans="1:28">
      <c r="A41" s="7">
        <v>9</v>
      </c>
      <c r="B41" s="30" t="s">
        <v>87</v>
      </c>
      <c r="C41" s="30"/>
      <c r="D41" s="31" t="s">
        <v>88</v>
      </c>
      <c r="E41" s="32"/>
      <c r="F41" s="32"/>
      <c r="G41" s="32"/>
      <c r="H41" s="32"/>
      <c r="I41" s="32"/>
      <c r="J41" s="32"/>
      <c r="K41" s="32"/>
      <c r="L41" s="32"/>
      <c r="M41" s="32"/>
      <c r="N41" s="32"/>
      <c r="O41" s="32"/>
      <c r="P41" s="32"/>
      <c r="Q41" s="32"/>
      <c r="R41" s="32"/>
      <c r="S41" s="32"/>
      <c r="T41" s="32"/>
      <c r="U41" s="32"/>
    </row>
    <row r="42" spans="1:28">
      <c r="A42" s="33" t="s">
        <v>58</v>
      </c>
      <c r="B42" s="32"/>
      <c r="C42" s="32"/>
      <c r="D42" s="34" t="s">
        <v>57</v>
      </c>
      <c r="E42" s="34"/>
      <c r="F42" s="34"/>
      <c r="G42" s="34"/>
      <c r="H42" s="34"/>
      <c r="I42" s="34"/>
      <c r="J42" s="34"/>
      <c r="K42" s="34"/>
      <c r="L42" s="34"/>
      <c r="M42" s="34"/>
      <c r="N42" s="34"/>
      <c r="O42" s="34"/>
      <c r="P42" s="34"/>
      <c r="Q42" s="32"/>
      <c r="R42" s="32"/>
      <c r="S42" s="32"/>
      <c r="T42" s="32"/>
      <c r="U42" s="32"/>
    </row>
    <row r="43" spans="1:28" ht="61.2" customHeight="1">
      <c r="A43" s="7" t="s">
        <v>59</v>
      </c>
      <c r="B43" s="34"/>
      <c r="C43" s="34"/>
      <c r="D43" s="34" t="s">
        <v>89</v>
      </c>
      <c r="E43" s="34"/>
      <c r="F43" s="34"/>
      <c r="G43" s="34"/>
      <c r="H43" s="34"/>
      <c r="I43" s="34"/>
      <c r="J43" s="34"/>
      <c r="K43" s="34"/>
      <c r="L43" s="34"/>
      <c r="M43" s="34"/>
      <c r="N43" s="34"/>
      <c r="O43" s="34"/>
      <c r="P43" s="34"/>
      <c r="Q43" s="34"/>
      <c r="R43" s="34"/>
      <c r="S43" s="34"/>
      <c r="T43" s="34"/>
      <c r="U43" s="34"/>
    </row>
    <row r="44" spans="1:28">
      <c r="A44" s="7" t="s">
        <v>68</v>
      </c>
      <c r="B44" s="27"/>
      <c r="C44" s="32"/>
      <c r="D44" s="32"/>
      <c r="E44" s="32"/>
      <c r="F44" s="32"/>
      <c r="G44" s="32"/>
      <c r="H44" s="32"/>
      <c r="I44" s="32"/>
      <c r="J44" s="32"/>
      <c r="K44" s="32"/>
      <c r="L44" s="32"/>
      <c r="M44" s="32"/>
      <c r="N44" s="32"/>
      <c r="O44" s="32"/>
      <c r="P44" s="32"/>
      <c r="Q44" s="36" t="s">
        <v>69</v>
      </c>
      <c r="R44" s="37">
        <v>1</v>
      </c>
      <c r="S44" s="37"/>
      <c r="T44" s="38"/>
      <c r="U44" s="39">
        <f>IF(AND(R44= "",S44= ""), 0, ROUND(ROUND(T44, 2) * ROUND(IF(S44="",R44,S44),  0), 2))</f>
        <v/>
      </c>
      <c r="V44" s="7"/>
      <c r="X44" s="40">
        <v>0.2</v>
      </c>
      <c r="AB44" s="7">
        <v>1912</v>
      </c>
    </row>
    <row r="45" spans="1:28">
      <c r="A45" s="7" t="s">
        <v>90</v>
      </c>
      <c r="B45" s="34"/>
      <c r="C45" s="34"/>
      <c r="D45" s="34" t="s">
        <v>91</v>
      </c>
      <c r="E45" s="34"/>
      <c r="F45" s="34"/>
      <c r="G45" s="34"/>
      <c r="H45" s="34"/>
      <c r="I45" s="34"/>
      <c r="J45" s="34"/>
      <c r="K45" s="34"/>
      <c r="L45" s="34"/>
      <c r="M45" s="34"/>
      <c r="N45" s="34"/>
      <c r="O45" s="34"/>
      <c r="P45" s="34"/>
      <c r="Q45" s="34"/>
      <c r="R45" s="34"/>
      <c r="S45" s="34"/>
      <c r="T45" s="34"/>
      <c r="U45" s="34"/>
    </row>
    <row r="46" spans="1:28" hidden="1">
      <c r="A46" s="7" t="s">
        <v>92</v>
      </c>
    </row>
    <row r="47" spans="1:28">
      <c r="A47" s="7">
        <v>5</v>
      </c>
      <c r="B47" s="27" t="s">
        <v>93</v>
      </c>
      <c r="C47" s="27"/>
      <c r="D47" s="41" t="s">
        <v>94</v>
      </c>
      <c r="E47" s="41"/>
      <c r="F47" s="41"/>
      <c r="G47" s="41"/>
      <c r="H47" s="41"/>
      <c r="I47" s="41"/>
      <c r="J47" s="41"/>
      <c r="K47" s="41"/>
      <c r="L47" s="41"/>
      <c r="M47" s="41"/>
      <c r="N47" s="41"/>
      <c r="O47" s="41"/>
      <c r="P47" s="41"/>
      <c r="Q47" s="41"/>
      <c r="R47" s="41"/>
      <c r="S47" s="41"/>
      <c r="T47" s="41"/>
      <c r="U47" s="41"/>
      <c r="V47" s="7"/>
    </row>
    <row r="48" spans="1:28">
      <c r="A48" s="7">
        <v>9</v>
      </c>
      <c r="B48" s="30" t="s">
        <v>95</v>
      </c>
      <c r="C48" s="30"/>
      <c r="D48" s="31" t="s">
        <v>96</v>
      </c>
      <c r="E48" s="32"/>
      <c r="F48" s="32"/>
      <c r="G48" s="32"/>
      <c r="H48" s="32"/>
      <c r="I48" s="32"/>
      <c r="J48" s="32"/>
      <c r="K48" s="32"/>
      <c r="L48" s="32"/>
      <c r="M48" s="32"/>
      <c r="N48" s="32"/>
      <c r="O48" s="32"/>
      <c r="P48" s="32"/>
      <c r="Q48" s="32"/>
      <c r="R48" s="32"/>
      <c r="S48" s="32"/>
      <c r="T48" s="32"/>
      <c r="U48" s="32"/>
    </row>
    <row r="49" spans="1:28">
      <c r="A49" s="33" t="s">
        <v>58</v>
      </c>
      <c r="B49" s="32"/>
      <c r="C49" s="32"/>
      <c r="D49" s="34" t="s">
        <v>57</v>
      </c>
      <c r="E49" s="34"/>
      <c r="F49" s="34"/>
      <c r="G49" s="34"/>
      <c r="H49" s="34"/>
      <c r="I49" s="34"/>
      <c r="J49" s="34"/>
      <c r="K49" s="34"/>
      <c r="L49" s="34"/>
      <c r="M49" s="34"/>
      <c r="N49" s="34"/>
      <c r="O49" s="34"/>
      <c r="P49" s="34"/>
      <c r="Q49" s="32"/>
      <c r="R49" s="32"/>
      <c r="S49" s="32"/>
      <c r="T49" s="32"/>
      <c r="U49" s="32"/>
    </row>
    <row r="50" spans="1:28" ht="30.6" customHeight="1">
      <c r="A50" s="7" t="s">
        <v>59</v>
      </c>
      <c r="B50" s="34"/>
      <c r="C50" s="34"/>
      <c r="D50" s="34" t="s">
        <v>97</v>
      </c>
      <c r="E50" s="34"/>
      <c r="F50" s="34"/>
      <c r="G50" s="34"/>
      <c r="H50" s="34"/>
      <c r="I50" s="34"/>
      <c r="J50" s="34"/>
      <c r="K50" s="34"/>
      <c r="L50" s="34"/>
      <c r="M50" s="34"/>
      <c r="N50" s="34"/>
      <c r="O50" s="34"/>
      <c r="P50" s="34"/>
      <c r="Q50" s="34"/>
      <c r="R50" s="34"/>
      <c r="S50" s="34"/>
      <c r="T50" s="34"/>
      <c r="U50" s="34"/>
    </row>
    <row r="51" spans="1:28" ht="20.4" customHeight="1">
      <c r="A51" s="7" t="s">
        <v>59</v>
      </c>
      <c r="B51" s="34"/>
      <c r="C51" s="34"/>
      <c r="D51" s="34" t="s">
        <v>98</v>
      </c>
      <c r="E51" s="34"/>
      <c r="F51" s="34"/>
      <c r="G51" s="34"/>
      <c r="H51" s="34"/>
      <c r="I51" s="34"/>
      <c r="J51" s="34"/>
      <c r="K51" s="34"/>
      <c r="L51" s="34"/>
      <c r="M51" s="34"/>
      <c r="N51" s="34"/>
      <c r="O51" s="34"/>
      <c r="P51" s="34"/>
      <c r="Q51" s="34"/>
      <c r="R51" s="34"/>
      <c r="S51" s="34"/>
      <c r="T51" s="34"/>
      <c r="U51" s="34"/>
    </row>
    <row r="52" spans="1:28">
      <c r="A52" s="7" t="s">
        <v>59</v>
      </c>
      <c r="B52" s="34"/>
      <c r="C52" s="34"/>
      <c r="D52" s="35" t="s">
        <v>99</v>
      </c>
      <c r="E52" s="35"/>
      <c r="F52" s="35"/>
      <c r="G52" s="35"/>
      <c r="H52" s="35"/>
      <c r="I52" s="35"/>
      <c r="J52" s="35"/>
      <c r="K52" s="35"/>
      <c r="L52" s="35"/>
      <c r="M52" s="35"/>
      <c r="N52" s="35"/>
      <c r="O52" s="35"/>
      <c r="P52" s="35"/>
      <c r="Q52" s="34"/>
      <c r="R52" s="34"/>
      <c r="S52" s="34"/>
      <c r="T52" s="34"/>
      <c r="U52" s="34"/>
    </row>
    <row r="53" spans="1:28">
      <c r="A53" s="7" t="s">
        <v>59</v>
      </c>
      <c r="B53" s="34"/>
      <c r="C53" s="34"/>
      <c r="D53" s="35" t="s">
        <v>100</v>
      </c>
      <c r="E53" s="35"/>
      <c r="F53" s="35"/>
      <c r="G53" s="35"/>
      <c r="H53" s="35"/>
      <c r="I53" s="35"/>
      <c r="J53" s="35"/>
      <c r="K53" s="35"/>
      <c r="L53" s="35"/>
      <c r="M53" s="35"/>
      <c r="N53" s="35"/>
      <c r="O53" s="35"/>
      <c r="P53" s="35"/>
      <c r="Q53" s="34"/>
      <c r="R53" s="34"/>
      <c r="S53" s="34"/>
      <c r="T53" s="34"/>
      <c r="U53" s="34"/>
    </row>
    <row r="54" spans="1:28" ht="40.8" customHeight="1">
      <c r="A54" s="7" t="s">
        <v>59</v>
      </c>
      <c r="B54" s="34"/>
      <c r="C54" s="34"/>
      <c r="D54" s="34" t="s">
        <v>101</v>
      </c>
      <c r="E54" s="34"/>
      <c r="F54" s="34"/>
      <c r="G54" s="34"/>
      <c r="H54" s="34"/>
      <c r="I54" s="34"/>
      <c r="J54" s="34"/>
      <c r="K54" s="34"/>
      <c r="L54" s="34"/>
      <c r="M54" s="34"/>
      <c r="N54" s="34"/>
      <c r="O54" s="34"/>
      <c r="P54" s="34"/>
      <c r="Q54" s="34"/>
      <c r="R54" s="34"/>
      <c r="S54" s="34"/>
      <c r="T54" s="34"/>
      <c r="U54" s="34"/>
    </row>
    <row r="55" spans="1:28">
      <c r="A55" s="7" t="s">
        <v>68</v>
      </c>
      <c r="B55" s="27"/>
      <c r="C55" s="32"/>
      <c r="D55" s="32"/>
      <c r="E55" s="32"/>
      <c r="F55" s="32"/>
      <c r="G55" s="32"/>
      <c r="H55" s="32"/>
      <c r="I55" s="32"/>
      <c r="J55" s="32"/>
      <c r="K55" s="32"/>
      <c r="L55" s="32"/>
      <c r="M55" s="32"/>
      <c r="N55" s="32"/>
      <c r="O55" s="32"/>
      <c r="P55" s="32"/>
      <c r="Q55" s="36" t="s">
        <v>69</v>
      </c>
      <c r="R55" s="37">
        <v>1</v>
      </c>
      <c r="S55" s="37"/>
      <c r="T55" s="38"/>
      <c r="U55" s="39">
        <f>IF(AND(R55= "",S55= ""), 0, ROUND(ROUND(T55, 2) * ROUND(IF(S55="",R55,S55),  0), 2))</f>
        <v/>
      </c>
      <c r="V55" s="7"/>
      <c r="X55" s="40">
        <v>0.2</v>
      </c>
      <c r="AB55" s="7">
        <v>1912</v>
      </c>
    </row>
    <row r="56" spans="1:28" hidden="1">
      <c r="A56" s="7" t="s">
        <v>92</v>
      </c>
    </row>
    <row r="57" spans="1:28" hidden="1">
      <c r="A57" s="7" t="s">
        <v>72</v>
      </c>
    </row>
    <row r="58" spans="1:28">
      <c r="A58" s="7">
        <v>4</v>
      </c>
      <c r="B58" s="27" t="s">
        <v>102</v>
      </c>
      <c r="C58" s="27"/>
      <c r="D58" s="29" t="s">
        <v>103</v>
      </c>
      <c r="E58" s="29"/>
      <c r="F58" s="29"/>
      <c r="G58" s="29"/>
      <c r="H58" s="29"/>
      <c r="I58" s="29"/>
      <c r="J58" s="29"/>
      <c r="K58" s="29"/>
      <c r="L58" s="29"/>
      <c r="M58" s="29"/>
      <c r="N58" s="29"/>
      <c r="O58" s="29"/>
      <c r="P58" s="29"/>
      <c r="Q58" s="29"/>
      <c r="R58" s="29"/>
      <c r="S58" s="29"/>
      <c r="T58" s="29"/>
      <c r="U58" s="29"/>
      <c r="V58" s="7"/>
    </row>
    <row r="59" spans="1:28">
      <c r="A59" s="7">
        <v>5</v>
      </c>
      <c r="B59" s="27" t="s">
        <v>104</v>
      </c>
      <c r="C59" s="27"/>
      <c r="D59" s="41" t="s">
        <v>105</v>
      </c>
      <c r="E59" s="41"/>
      <c r="F59" s="41"/>
      <c r="G59" s="41"/>
      <c r="H59" s="41"/>
      <c r="I59" s="41"/>
      <c r="J59" s="41"/>
      <c r="K59" s="41"/>
      <c r="L59" s="41"/>
      <c r="M59" s="41"/>
      <c r="N59" s="41"/>
      <c r="O59" s="41"/>
      <c r="P59" s="41"/>
      <c r="Q59" s="41"/>
      <c r="R59" s="41"/>
      <c r="S59" s="41"/>
      <c r="T59" s="41"/>
      <c r="U59" s="41"/>
      <c r="V59" s="7"/>
    </row>
    <row r="60" spans="1:28" ht="40.8" customHeight="1">
      <c r="A60" s="7" t="s">
        <v>90</v>
      </c>
      <c r="B60" s="34"/>
      <c r="C60" s="34"/>
      <c r="D60" s="34" t="s">
        <v>106</v>
      </c>
      <c r="E60" s="34"/>
      <c r="F60" s="34"/>
      <c r="G60" s="34"/>
      <c r="H60" s="34"/>
      <c r="I60" s="34"/>
      <c r="J60" s="34"/>
      <c r="K60" s="34"/>
      <c r="L60" s="34"/>
      <c r="M60" s="34"/>
      <c r="N60" s="34"/>
      <c r="O60" s="34"/>
      <c r="P60" s="34"/>
      <c r="Q60" s="34"/>
      <c r="R60" s="34"/>
      <c r="S60" s="34"/>
      <c r="T60" s="34"/>
      <c r="U60" s="34"/>
    </row>
    <row r="61" spans="1:28">
      <c r="A61" s="7" t="s">
        <v>90</v>
      </c>
      <c r="B61" s="34"/>
      <c r="C61" s="34"/>
      <c r="D61" s="35" t="s">
        <v>107</v>
      </c>
      <c r="E61" s="35"/>
      <c r="F61" s="35"/>
      <c r="G61" s="35"/>
      <c r="H61" s="35"/>
      <c r="I61" s="35"/>
      <c r="J61" s="35"/>
      <c r="K61" s="35"/>
      <c r="L61" s="35"/>
      <c r="M61" s="35"/>
      <c r="N61" s="35"/>
      <c r="O61" s="35"/>
      <c r="P61" s="35"/>
      <c r="Q61" s="34"/>
      <c r="R61" s="34"/>
      <c r="S61" s="34"/>
      <c r="T61" s="34"/>
      <c r="U61" s="34"/>
    </row>
    <row r="62" spans="1:28">
      <c r="A62" s="7" t="s">
        <v>90</v>
      </c>
      <c r="B62" s="34"/>
      <c r="C62" s="34"/>
      <c r="D62" s="35" t="s">
        <v>108</v>
      </c>
      <c r="E62" s="35"/>
      <c r="F62" s="35"/>
      <c r="G62" s="35"/>
      <c r="H62" s="35"/>
      <c r="I62" s="35"/>
      <c r="J62" s="35"/>
      <c r="K62" s="35"/>
      <c r="L62" s="35"/>
      <c r="M62" s="35"/>
      <c r="N62" s="35"/>
      <c r="O62" s="35"/>
      <c r="P62" s="35"/>
      <c r="Q62" s="34"/>
      <c r="R62" s="34"/>
      <c r="S62" s="34"/>
      <c r="T62" s="34"/>
      <c r="U62" s="34"/>
    </row>
    <row r="63" spans="1:28" ht="20.4" customHeight="1">
      <c r="A63" s="7" t="s">
        <v>90</v>
      </c>
      <c r="B63" s="34"/>
      <c r="C63" s="34"/>
      <c r="D63" s="35" t="s">
        <v>109</v>
      </c>
      <c r="E63" s="35"/>
      <c r="F63" s="35"/>
      <c r="G63" s="35"/>
      <c r="H63" s="35"/>
      <c r="I63" s="35"/>
      <c r="J63" s="35"/>
      <c r="K63" s="35"/>
      <c r="L63" s="35"/>
      <c r="M63" s="35"/>
      <c r="N63" s="35"/>
      <c r="O63" s="35"/>
      <c r="P63" s="35"/>
      <c r="Q63" s="34"/>
      <c r="R63" s="34"/>
      <c r="S63" s="34"/>
      <c r="T63" s="34"/>
      <c r="U63" s="34"/>
    </row>
    <row r="64" spans="1:28">
      <c r="A64" s="7" t="s">
        <v>90</v>
      </c>
      <c r="B64" s="34"/>
      <c r="C64" s="34"/>
      <c r="D64" s="35" t="s">
        <v>110</v>
      </c>
      <c r="E64" s="35"/>
      <c r="F64" s="35"/>
      <c r="G64" s="35"/>
      <c r="H64" s="35"/>
      <c r="I64" s="35"/>
      <c r="J64" s="35"/>
      <c r="K64" s="35"/>
      <c r="L64" s="35"/>
      <c r="M64" s="35"/>
      <c r="N64" s="35"/>
      <c r="O64" s="35"/>
      <c r="P64" s="35"/>
      <c r="Q64" s="34"/>
      <c r="R64" s="34"/>
      <c r="S64" s="34"/>
      <c r="T64" s="34"/>
      <c r="U64" s="34"/>
    </row>
    <row r="65" spans="1:28" ht="20.4" customHeight="1">
      <c r="A65" s="7" t="s">
        <v>90</v>
      </c>
      <c r="B65" s="34"/>
      <c r="C65" s="34"/>
      <c r="D65" s="35" t="s">
        <v>111</v>
      </c>
      <c r="E65" s="35"/>
      <c r="F65" s="35"/>
      <c r="G65" s="35"/>
      <c r="H65" s="35"/>
      <c r="I65" s="35"/>
      <c r="J65" s="35"/>
      <c r="K65" s="35"/>
      <c r="L65" s="35"/>
      <c r="M65" s="35"/>
      <c r="N65" s="35"/>
      <c r="O65" s="35"/>
      <c r="P65" s="35"/>
      <c r="Q65" s="34"/>
      <c r="R65" s="34"/>
      <c r="S65" s="34"/>
      <c r="T65" s="34"/>
      <c r="U65" s="34"/>
    </row>
    <row r="66" spans="1:28">
      <c r="A66" s="7" t="s">
        <v>90</v>
      </c>
      <c r="B66" s="34"/>
      <c r="C66" s="34"/>
      <c r="D66" s="35" t="s">
        <v>112</v>
      </c>
      <c r="E66" s="35"/>
      <c r="F66" s="35"/>
      <c r="G66" s="35"/>
      <c r="H66" s="35"/>
      <c r="I66" s="35"/>
      <c r="J66" s="35"/>
      <c r="K66" s="35"/>
      <c r="L66" s="35"/>
      <c r="M66" s="35"/>
      <c r="N66" s="35"/>
      <c r="O66" s="35"/>
      <c r="P66" s="35"/>
      <c r="Q66" s="34"/>
      <c r="R66" s="34"/>
      <c r="S66" s="34"/>
      <c r="T66" s="34"/>
      <c r="U66" s="34"/>
    </row>
    <row r="67" spans="1:28" ht="20.4" customHeight="1">
      <c r="A67" s="7" t="s">
        <v>90</v>
      </c>
      <c r="B67" s="34"/>
      <c r="C67" s="34"/>
      <c r="D67" s="35" t="s">
        <v>113</v>
      </c>
      <c r="E67" s="35"/>
      <c r="F67" s="35"/>
      <c r="G67" s="35"/>
      <c r="H67" s="35"/>
      <c r="I67" s="35"/>
      <c r="J67" s="35"/>
      <c r="K67" s="35"/>
      <c r="L67" s="35"/>
      <c r="M67" s="35"/>
      <c r="N67" s="35"/>
      <c r="O67" s="35"/>
      <c r="P67" s="35"/>
      <c r="Q67" s="34"/>
      <c r="R67" s="34"/>
      <c r="S67" s="34"/>
      <c r="T67" s="34"/>
      <c r="U67" s="34"/>
    </row>
    <row r="68" spans="1:28" ht="20.4" customHeight="1">
      <c r="A68" s="7" t="s">
        <v>90</v>
      </c>
      <c r="B68" s="34"/>
      <c r="C68" s="34"/>
      <c r="D68" s="35" t="s">
        <v>114</v>
      </c>
      <c r="E68" s="35"/>
      <c r="F68" s="35"/>
      <c r="G68" s="35"/>
      <c r="H68" s="35"/>
      <c r="I68" s="35"/>
      <c r="J68" s="35"/>
      <c r="K68" s="35"/>
      <c r="L68" s="35"/>
      <c r="M68" s="35"/>
      <c r="N68" s="35"/>
      <c r="O68" s="35"/>
      <c r="P68" s="35"/>
      <c r="Q68" s="34"/>
      <c r="R68" s="34"/>
      <c r="S68" s="34"/>
      <c r="T68" s="34"/>
      <c r="U68" s="34"/>
    </row>
    <row r="69" spans="1:28">
      <c r="A69" s="7" t="s">
        <v>90</v>
      </c>
      <c r="B69" s="34"/>
      <c r="C69" s="34"/>
      <c r="D69" s="35" t="s">
        <v>115</v>
      </c>
      <c r="E69" s="35"/>
      <c r="F69" s="35"/>
      <c r="G69" s="35"/>
      <c r="H69" s="35"/>
      <c r="I69" s="35"/>
      <c r="J69" s="35"/>
      <c r="K69" s="35"/>
      <c r="L69" s="35"/>
      <c r="M69" s="35"/>
      <c r="N69" s="35"/>
      <c r="O69" s="35"/>
      <c r="P69" s="35"/>
      <c r="Q69" s="34"/>
      <c r="R69" s="34"/>
      <c r="S69" s="34"/>
      <c r="T69" s="34"/>
      <c r="U69" s="34"/>
    </row>
    <row r="70" spans="1:28">
      <c r="A70" s="7" t="s">
        <v>90</v>
      </c>
      <c r="B70" s="34"/>
      <c r="C70" s="34"/>
      <c r="D70" s="35" t="s">
        <v>116</v>
      </c>
      <c r="E70" s="35"/>
      <c r="F70" s="35"/>
      <c r="G70" s="35"/>
      <c r="H70" s="35"/>
      <c r="I70" s="35"/>
      <c r="J70" s="35"/>
      <c r="K70" s="35"/>
      <c r="L70" s="35"/>
      <c r="M70" s="35"/>
      <c r="N70" s="35"/>
      <c r="O70" s="35"/>
      <c r="P70" s="35"/>
      <c r="Q70" s="34"/>
      <c r="R70" s="34"/>
      <c r="S70" s="34"/>
      <c r="T70" s="34"/>
      <c r="U70" s="34"/>
    </row>
    <row r="71" spans="1:28" ht="30.6" customHeight="1">
      <c r="A71" s="7" t="s">
        <v>90</v>
      </c>
      <c r="B71" s="34"/>
      <c r="C71" s="34"/>
      <c r="D71" s="34" t="s">
        <v>117</v>
      </c>
      <c r="E71" s="34"/>
      <c r="F71" s="34"/>
      <c r="G71" s="34"/>
      <c r="H71" s="34"/>
      <c r="I71" s="34"/>
      <c r="J71" s="34"/>
      <c r="K71" s="34"/>
      <c r="L71" s="34"/>
      <c r="M71" s="34"/>
      <c r="N71" s="34"/>
      <c r="O71" s="34"/>
      <c r="P71" s="34"/>
      <c r="Q71" s="34"/>
      <c r="R71" s="34"/>
      <c r="S71" s="34"/>
      <c r="T71" s="34"/>
      <c r="U71" s="34"/>
    </row>
    <row r="72" spans="1:28" ht="61.2" customHeight="1">
      <c r="A72" s="7" t="s">
        <v>90</v>
      </c>
      <c r="B72" s="34"/>
      <c r="C72" s="34"/>
      <c r="D72" s="34" t="s">
        <v>118</v>
      </c>
      <c r="E72" s="34"/>
      <c r="F72" s="34"/>
      <c r="G72" s="34"/>
      <c r="H72" s="34"/>
      <c r="I72" s="34"/>
      <c r="J72" s="34"/>
      <c r="K72" s="34"/>
      <c r="L72" s="34"/>
      <c r="M72" s="34"/>
      <c r="N72" s="34"/>
      <c r="O72" s="34"/>
      <c r="P72" s="34"/>
      <c r="Q72" s="34"/>
      <c r="R72" s="34"/>
      <c r="S72" s="34"/>
      <c r="T72" s="34"/>
      <c r="U72" s="34"/>
    </row>
    <row r="73" spans="1:28">
      <c r="A73" s="7">
        <v>9</v>
      </c>
      <c r="B73" s="30" t="s">
        <v>119</v>
      </c>
      <c r="C73" s="30"/>
      <c r="D73" s="31" t="s">
        <v>120</v>
      </c>
      <c r="E73" s="32"/>
      <c r="F73" s="32"/>
      <c r="G73" s="32"/>
      <c r="H73" s="32"/>
      <c r="I73" s="32"/>
      <c r="J73" s="32"/>
      <c r="K73" s="32"/>
      <c r="L73" s="32"/>
      <c r="M73" s="32"/>
      <c r="N73" s="32"/>
      <c r="O73" s="32"/>
      <c r="P73" s="32"/>
      <c r="Q73" s="32"/>
      <c r="R73" s="32"/>
      <c r="S73" s="32"/>
      <c r="T73" s="32"/>
      <c r="U73" s="32"/>
    </row>
    <row r="74" spans="1:28">
      <c r="A74" s="33" t="s">
        <v>58</v>
      </c>
      <c r="B74" s="32"/>
      <c r="C74" s="32"/>
      <c r="D74" s="34" t="s">
        <v>57</v>
      </c>
      <c r="E74" s="34"/>
      <c r="F74" s="34"/>
      <c r="G74" s="34"/>
      <c r="H74" s="34"/>
      <c r="I74" s="34"/>
      <c r="J74" s="34"/>
      <c r="K74" s="34"/>
      <c r="L74" s="34"/>
      <c r="M74" s="34"/>
      <c r="N74" s="34"/>
      <c r="O74" s="34"/>
      <c r="P74" s="34"/>
      <c r="Q74" s="32"/>
      <c r="R74" s="32"/>
      <c r="S74" s="32"/>
      <c r="T74" s="32"/>
      <c r="U74" s="32"/>
    </row>
    <row r="75" spans="1:28" hidden="1">
      <c r="A75" s="7" t="s">
        <v>121</v>
      </c>
    </row>
    <row r="76" spans="1:28">
      <c r="A76" s="7" t="s">
        <v>122</v>
      </c>
      <c r="B76" s="42"/>
      <c r="C76" s="42"/>
      <c r="D76" s="42" t="s">
        <v>123</v>
      </c>
      <c r="E76" s="42"/>
      <c r="F76" s="42"/>
      <c r="G76" s="42"/>
      <c r="H76" s="42"/>
      <c r="I76" s="42"/>
      <c r="J76" s="42"/>
      <c r="K76" s="42"/>
      <c r="L76" s="42"/>
      <c r="M76" s="42"/>
      <c r="N76" s="42"/>
      <c r="O76" s="42"/>
      <c r="P76" s="42"/>
      <c r="Q76" s="42"/>
      <c r="R76" s="42"/>
      <c r="S76" s="42"/>
      <c r="T76" s="42"/>
      <c r="U76" s="42"/>
    </row>
    <row r="77" spans="1:28" hidden="1">
      <c r="A77" s="33" t="s">
        <v>125</v>
      </c>
      <c r="B77" s="32"/>
      <c r="C77" s="32"/>
      <c r="D77" s="43" t="s">
        <v>124</v>
      </c>
      <c r="E77" s="43"/>
      <c r="F77" s="43"/>
      <c r="G77" s="43"/>
      <c r="H77" s="43"/>
      <c r="I77" s="43"/>
      <c r="J77" s="43"/>
      <c r="K77" s="43"/>
      <c r="L77" s="43"/>
      <c r="M77" s="43"/>
      <c r="N77" s="43"/>
      <c r="O77" s="43"/>
      <c r="P77" s="43"/>
      <c r="Q77" s="44"/>
      <c r="R77" s="45">
        <v>45</v>
      </c>
      <c r="S77" s="44"/>
      <c r="U77" s="32"/>
    </row>
    <row r="78" spans="1:28">
      <c r="A78" s="7" t="s">
        <v>68</v>
      </c>
      <c r="B78" s="27"/>
      <c r="C78" s="32"/>
      <c r="D78" s="32"/>
      <c r="E78" s="32"/>
      <c r="F78" s="32"/>
      <c r="G78" s="32"/>
      <c r="H78" s="32"/>
      <c r="I78" s="32"/>
      <c r="J78" s="32"/>
      <c r="K78" s="32"/>
      <c r="L78" s="32"/>
      <c r="M78" s="32"/>
      <c r="N78" s="32"/>
      <c r="O78" s="32"/>
      <c r="P78" s="32"/>
      <c r="Q78" s="36" t="s">
        <v>126</v>
      </c>
      <c r="R78" s="46">
        <f>ROUND(SUM(R77:R77), 2 )</f>
        <v/>
      </c>
      <c r="S78" s="46"/>
      <c r="T78" s="38"/>
      <c r="U78" s="39">
        <f>IF(AND(R78= "",S78= ""), 0, ROUND(ROUND(T78, 2) * ROUND(IF(S78="",R78,S78),  2), 2))</f>
        <v/>
      </c>
      <c r="V78" s="7"/>
      <c r="X78" s="40">
        <v>0.2</v>
      </c>
      <c r="AB78" s="7">
        <v>1912</v>
      </c>
    </row>
    <row r="79" spans="1:28">
      <c r="A79" s="7">
        <v>9</v>
      </c>
      <c r="B79" s="30" t="s">
        <v>127</v>
      </c>
      <c r="C79" s="30"/>
      <c r="D79" s="31" t="s">
        <v>128</v>
      </c>
      <c r="E79" s="32"/>
      <c r="F79" s="32"/>
      <c r="G79" s="32"/>
      <c r="H79" s="32"/>
      <c r="I79" s="32"/>
      <c r="J79" s="32"/>
      <c r="K79" s="32"/>
      <c r="L79" s="32"/>
      <c r="M79" s="32"/>
      <c r="N79" s="32"/>
      <c r="O79" s="32"/>
      <c r="P79" s="32"/>
      <c r="Q79" s="32"/>
      <c r="R79" s="32"/>
      <c r="S79" s="32"/>
      <c r="T79" s="32"/>
      <c r="U79" s="32"/>
    </row>
    <row r="80" spans="1:28">
      <c r="A80" s="33" t="s">
        <v>58</v>
      </c>
      <c r="B80" s="32"/>
      <c r="C80" s="32"/>
      <c r="D80" s="34" t="s">
        <v>57</v>
      </c>
      <c r="E80" s="34"/>
      <c r="F80" s="34"/>
      <c r="G80" s="34"/>
      <c r="H80" s="34"/>
      <c r="I80" s="34"/>
      <c r="J80" s="34"/>
      <c r="K80" s="34"/>
      <c r="L80" s="34"/>
      <c r="M80" s="34"/>
      <c r="N80" s="34"/>
      <c r="O80" s="34"/>
      <c r="P80" s="34"/>
      <c r="Q80" s="32"/>
      <c r="R80" s="32"/>
      <c r="S80" s="32"/>
      <c r="T80" s="32"/>
      <c r="U80" s="32"/>
    </row>
    <row r="81" spans="1:28">
      <c r="A81" s="7" t="s">
        <v>122</v>
      </c>
      <c r="B81" s="42"/>
      <c r="C81" s="42"/>
      <c r="D81" s="42" t="s">
        <v>129</v>
      </c>
      <c r="E81" s="42"/>
      <c r="F81" s="42"/>
      <c r="G81" s="42"/>
      <c r="H81" s="42"/>
      <c r="I81" s="42"/>
      <c r="J81" s="42"/>
      <c r="K81" s="42"/>
      <c r="L81" s="42"/>
      <c r="M81" s="42"/>
      <c r="N81" s="42"/>
      <c r="O81" s="42"/>
      <c r="P81" s="42"/>
      <c r="Q81" s="42"/>
      <c r="R81" s="42"/>
      <c r="S81" s="42"/>
      <c r="T81" s="42"/>
      <c r="U81" s="42"/>
    </row>
    <row r="82" spans="1:28">
      <c r="A82" s="7" t="s">
        <v>68</v>
      </c>
      <c r="B82" s="27"/>
      <c r="C82" s="32"/>
      <c r="D82" s="32"/>
      <c r="E82" s="32"/>
      <c r="F82" s="32"/>
      <c r="G82" s="32"/>
      <c r="H82" s="32"/>
      <c r="I82" s="32"/>
      <c r="J82" s="32"/>
      <c r="K82" s="32"/>
      <c r="L82" s="32"/>
      <c r="M82" s="32"/>
      <c r="N82" s="32"/>
      <c r="O82" s="32"/>
      <c r="P82" s="32"/>
      <c r="Q82" s="36" t="s">
        <v>126</v>
      </c>
      <c r="R82" s="46">
        <v>80</v>
      </c>
      <c r="S82" s="46"/>
      <c r="T82" s="38"/>
      <c r="U82" s="39">
        <f>IF(AND(R82= "",S82= ""), 0, ROUND(ROUND(T82, 2) * ROUND(IF(S82="",R82,S82),  2), 2))</f>
        <v/>
      </c>
      <c r="V82" s="7"/>
      <c r="X82" s="40">
        <v>0.2</v>
      </c>
      <c r="AB82" s="7">
        <v>1912</v>
      </c>
    </row>
    <row r="83" spans="1:28">
      <c r="A83" s="7">
        <v>9</v>
      </c>
      <c r="B83" s="30" t="s">
        <v>130</v>
      </c>
      <c r="C83" s="30"/>
      <c r="D83" s="31" t="s">
        <v>131</v>
      </c>
      <c r="E83" s="32"/>
      <c r="F83" s="32"/>
      <c r="G83" s="32"/>
      <c r="H83" s="32"/>
      <c r="I83" s="32"/>
      <c r="J83" s="32"/>
      <c r="K83" s="32"/>
      <c r="L83" s="32"/>
      <c r="M83" s="32"/>
      <c r="N83" s="32"/>
      <c r="O83" s="32"/>
      <c r="P83" s="32"/>
      <c r="Q83" s="32"/>
      <c r="R83" s="32"/>
      <c r="S83" s="32"/>
      <c r="T83" s="32"/>
      <c r="U83" s="32"/>
    </row>
    <row r="84" spans="1:28">
      <c r="A84" s="33" t="s">
        <v>58</v>
      </c>
      <c r="B84" s="32"/>
      <c r="C84" s="32"/>
      <c r="D84" s="34" t="s">
        <v>57</v>
      </c>
      <c r="E84" s="34"/>
      <c r="F84" s="34"/>
      <c r="G84" s="34"/>
      <c r="H84" s="34"/>
      <c r="I84" s="34"/>
      <c r="J84" s="34"/>
      <c r="K84" s="34"/>
      <c r="L84" s="34"/>
      <c r="M84" s="34"/>
      <c r="N84" s="34"/>
      <c r="O84" s="34"/>
      <c r="P84" s="34"/>
      <c r="Q84" s="32"/>
      <c r="R84" s="32"/>
      <c r="S84" s="32"/>
      <c r="T84" s="32"/>
      <c r="U84" s="32"/>
    </row>
    <row r="85" spans="1:28">
      <c r="A85" s="7" t="s">
        <v>122</v>
      </c>
      <c r="B85" s="42"/>
      <c r="C85" s="42"/>
      <c r="D85" s="42" t="s">
        <v>132</v>
      </c>
      <c r="E85" s="42"/>
      <c r="F85" s="42"/>
      <c r="G85" s="42"/>
      <c r="H85" s="42"/>
      <c r="I85" s="42"/>
      <c r="J85" s="42"/>
      <c r="K85" s="42"/>
      <c r="L85" s="42"/>
      <c r="M85" s="42"/>
      <c r="N85" s="42"/>
      <c r="O85" s="42"/>
      <c r="P85" s="42"/>
      <c r="Q85" s="42"/>
      <c r="R85" s="42"/>
      <c r="S85" s="42"/>
      <c r="T85" s="42"/>
      <c r="U85" s="42"/>
    </row>
    <row r="86" spans="1:28">
      <c r="A86" s="7" t="s">
        <v>68</v>
      </c>
      <c r="B86" s="27"/>
      <c r="C86" s="32"/>
      <c r="D86" s="32"/>
      <c r="E86" s="32"/>
      <c r="F86" s="32"/>
      <c r="G86" s="32"/>
      <c r="H86" s="32"/>
      <c r="I86" s="32"/>
      <c r="J86" s="32"/>
      <c r="K86" s="32"/>
      <c r="L86" s="32"/>
      <c r="M86" s="32"/>
      <c r="N86" s="32"/>
      <c r="O86" s="32"/>
      <c r="P86" s="32"/>
      <c r="Q86" s="36" t="s">
        <v>126</v>
      </c>
      <c r="R86" s="46">
        <v>5</v>
      </c>
      <c r="S86" s="46"/>
      <c r="T86" s="38"/>
      <c r="U86" s="39">
        <f>IF(AND(R86= "",S86= ""), 0, ROUND(ROUND(T86, 2) * ROUND(IF(S86="",R86,S86),  2), 2))</f>
        <v/>
      </c>
      <c r="V86" s="7"/>
      <c r="X86" s="40">
        <v>0.2</v>
      </c>
      <c r="AB86" s="7">
        <v>1912</v>
      </c>
    </row>
    <row r="87" spans="1:28">
      <c r="A87" s="7">
        <v>9</v>
      </c>
      <c r="B87" s="30" t="s">
        <v>133</v>
      </c>
      <c r="C87" s="30"/>
      <c r="D87" s="31" t="s">
        <v>134</v>
      </c>
      <c r="E87" s="32"/>
      <c r="F87" s="32"/>
      <c r="G87" s="32"/>
      <c r="H87" s="32"/>
      <c r="I87" s="32"/>
      <c r="J87" s="32"/>
      <c r="K87" s="32"/>
      <c r="L87" s="32"/>
      <c r="M87" s="32"/>
      <c r="N87" s="32"/>
      <c r="O87" s="32"/>
      <c r="P87" s="32"/>
      <c r="Q87" s="32"/>
      <c r="R87" s="32"/>
      <c r="S87" s="32"/>
      <c r="T87" s="32"/>
      <c r="U87" s="32"/>
    </row>
    <row r="88" spans="1:28">
      <c r="A88" s="33" t="s">
        <v>58</v>
      </c>
      <c r="B88" s="32"/>
      <c r="C88" s="32"/>
      <c r="D88" s="34" t="s">
        <v>57</v>
      </c>
      <c r="E88" s="34"/>
      <c r="F88" s="34"/>
      <c r="G88" s="34"/>
      <c r="H88" s="34"/>
      <c r="I88" s="34"/>
      <c r="J88" s="34"/>
      <c r="K88" s="34"/>
      <c r="L88" s="34"/>
      <c r="M88" s="34"/>
      <c r="N88" s="34"/>
      <c r="O88" s="34"/>
      <c r="P88" s="34"/>
      <c r="Q88" s="32"/>
      <c r="R88" s="32"/>
      <c r="S88" s="32"/>
      <c r="T88" s="32"/>
      <c r="U88" s="32"/>
    </row>
    <row r="89" spans="1:28" hidden="1">
      <c r="A89" s="7" t="s">
        <v>121</v>
      </c>
    </row>
    <row r="90" spans="1:28" hidden="1">
      <c r="A90" s="7" t="s">
        <v>121</v>
      </c>
    </row>
    <row r="91" spans="1:28" hidden="1">
      <c r="A91" s="7" t="s">
        <v>121</v>
      </c>
    </row>
    <row r="92" spans="1:28" ht="30.6" customHeight="1">
      <c r="A92" s="7" t="s">
        <v>122</v>
      </c>
      <c r="B92" s="42"/>
      <c r="C92" s="42"/>
      <c r="D92" s="42" t="s">
        <v>135</v>
      </c>
      <c r="E92" s="42"/>
      <c r="F92" s="42"/>
      <c r="G92" s="42"/>
      <c r="H92" s="42"/>
      <c r="I92" s="42"/>
      <c r="J92" s="42"/>
      <c r="K92" s="42"/>
      <c r="L92" s="42"/>
      <c r="M92" s="42"/>
      <c r="N92" s="42"/>
      <c r="O92" s="42"/>
      <c r="P92" s="42"/>
      <c r="Q92" s="42"/>
      <c r="R92" s="42"/>
      <c r="S92" s="42"/>
      <c r="T92" s="42"/>
      <c r="U92" s="42"/>
    </row>
    <row r="93" spans="1:28" hidden="1">
      <c r="A93" s="33" t="s">
        <v>125</v>
      </c>
      <c r="B93" s="32"/>
      <c r="C93" s="32"/>
      <c r="D93" s="43" t="s">
        <v>124</v>
      </c>
      <c r="E93" s="43"/>
      <c r="F93" s="43"/>
      <c r="G93" s="43"/>
      <c r="H93" s="43"/>
      <c r="I93" s="43"/>
      <c r="J93" s="43"/>
      <c r="K93" s="43"/>
      <c r="L93" s="43"/>
      <c r="M93" s="43"/>
      <c r="N93" s="43"/>
      <c r="O93" s="43"/>
      <c r="P93" s="43"/>
      <c r="Q93" s="44"/>
      <c r="R93" s="45">
        <v>47</v>
      </c>
      <c r="S93" s="44"/>
      <c r="U93" s="32"/>
    </row>
    <row r="94" spans="1:28">
      <c r="A94" s="7" t="s">
        <v>68</v>
      </c>
      <c r="B94" s="27"/>
      <c r="C94" s="32"/>
      <c r="D94" s="32"/>
      <c r="E94" s="32"/>
      <c r="F94" s="32"/>
      <c r="G94" s="32"/>
      <c r="H94" s="32"/>
      <c r="I94" s="32"/>
      <c r="J94" s="32"/>
      <c r="K94" s="32"/>
      <c r="L94" s="32"/>
      <c r="M94" s="32"/>
      <c r="N94" s="32"/>
      <c r="O94" s="32"/>
      <c r="P94" s="32"/>
      <c r="Q94" s="36" t="s">
        <v>126</v>
      </c>
      <c r="R94" s="46">
        <f>ROUND(SUM(R93:R93), 2 )</f>
        <v/>
      </c>
      <c r="S94" s="46"/>
      <c r="T94" s="38"/>
      <c r="U94" s="39">
        <f>IF(AND(R94= "",S94= ""), 0, ROUND(ROUND(T94, 2) * ROUND(IF(S94="",R94,S94),  2), 2))</f>
        <v/>
      </c>
      <c r="V94" s="7"/>
      <c r="X94" s="40">
        <v>0.2</v>
      </c>
      <c r="AB94" s="7">
        <v>1912</v>
      </c>
    </row>
    <row r="95" spans="1:28">
      <c r="A95" s="7">
        <v>6</v>
      </c>
      <c r="B95" s="27" t="s">
        <v>136</v>
      </c>
      <c r="C95" s="27"/>
      <c r="D95" s="47" t="s">
        <v>137</v>
      </c>
      <c r="E95" s="47"/>
      <c r="F95" s="47"/>
      <c r="G95" s="47"/>
      <c r="H95" s="47"/>
      <c r="I95" s="47"/>
      <c r="J95" s="47"/>
      <c r="K95" s="47"/>
      <c r="L95" s="47"/>
      <c r="M95" s="47"/>
      <c r="N95" s="47"/>
      <c r="O95" s="47"/>
      <c r="P95" s="47"/>
      <c r="Q95" s="47"/>
      <c r="R95" s="47"/>
      <c r="S95" s="47"/>
      <c r="T95" s="47"/>
      <c r="U95" s="47"/>
      <c r="V95" s="7"/>
    </row>
    <row r="96" spans="1:28">
      <c r="A96" s="7">
        <v>9</v>
      </c>
      <c r="B96" s="30" t="s">
        <v>138</v>
      </c>
      <c r="C96" s="30"/>
      <c r="D96" s="31" t="s">
        <v>139</v>
      </c>
      <c r="E96" s="32"/>
      <c r="F96" s="32"/>
      <c r="G96" s="32"/>
      <c r="H96" s="32"/>
      <c r="I96" s="32"/>
      <c r="J96" s="32"/>
      <c r="K96" s="32"/>
      <c r="L96" s="32"/>
      <c r="M96" s="32"/>
      <c r="N96" s="32"/>
      <c r="O96" s="32"/>
      <c r="P96" s="32"/>
      <c r="Q96" s="32"/>
      <c r="R96" s="32"/>
      <c r="S96" s="32"/>
      <c r="T96" s="32"/>
      <c r="U96" s="32"/>
    </row>
    <row r="97" spans="1:28">
      <c r="A97" s="33" t="s">
        <v>58</v>
      </c>
      <c r="B97" s="32"/>
      <c r="C97" s="32"/>
      <c r="D97" s="34" t="s">
        <v>57</v>
      </c>
      <c r="E97" s="34"/>
      <c r="F97" s="34"/>
      <c r="G97" s="34"/>
      <c r="H97" s="34"/>
      <c r="I97" s="34"/>
      <c r="J97" s="34"/>
      <c r="K97" s="34"/>
      <c r="L97" s="34"/>
      <c r="M97" s="34"/>
      <c r="N97" s="34"/>
      <c r="O97" s="34"/>
      <c r="P97" s="34"/>
      <c r="Q97" s="32"/>
      <c r="R97" s="32"/>
      <c r="S97" s="32"/>
      <c r="T97" s="32"/>
      <c r="U97" s="32"/>
    </row>
    <row r="98" spans="1:28" ht="30.6" customHeight="1">
      <c r="A98" s="7" t="s">
        <v>59</v>
      </c>
      <c r="B98" s="34"/>
      <c r="C98" s="34"/>
      <c r="D98" s="34" t="s">
        <v>140</v>
      </c>
      <c r="E98" s="34"/>
      <c r="F98" s="34"/>
      <c r="G98" s="34"/>
      <c r="H98" s="34"/>
      <c r="I98" s="34"/>
      <c r="J98" s="34"/>
      <c r="K98" s="34"/>
      <c r="L98" s="34"/>
      <c r="M98" s="34"/>
      <c r="N98" s="34"/>
      <c r="O98" s="34"/>
      <c r="P98" s="34"/>
      <c r="Q98" s="34"/>
      <c r="R98" s="34"/>
      <c r="S98" s="34"/>
      <c r="T98" s="34"/>
      <c r="U98" s="34"/>
    </row>
    <row r="99" spans="1:28" ht="20.4" customHeight="1">
      <c r="A99" s="7" t="s">
        <v>122</v>
      </c>
      <c r="B99" s="42"/>
      <c r="C99" s="42"/>
      <c r="D99" s="42" t="s">
        <v>141</v>
      </c>
      <c r="E99" s="42"/>
      <c r="F99" s="42"/>
      <c r="G99" s="42"/>
      <c r="H99" s="42"/>
      <c r="I99" s="42"/>
      <c r="J99" s="42"/>
      <c r="K99" s="42"/>
      <c r="L99" s="42"/>
      <c r="M99" s="42"/>
      <c r="N99" s="42"/>
      <c r="O99" s="42"/>
      <c r="P99" s="42"/>
      <c r="Q99" s="42"/>
      <c r="R99" s="42"/>
      <c r="S99" s="42"/>
      <c r="T99" s="42"/>
      <c r="U99" s="42"/>
    </row>
    <row r="100" spans="1:28">
      <c r="A100" s="7" t="s">
        <v>68</v>
      </c>
      <c r="B100" s="27"/>
      <c r="C100" s="32"/>
      <c r="D100" s="32"/>
      <c r="E100" s="32"/>
      <c r="F100" s="32"/>
      <c r="G100" s="32"/>
      <c r="H100" s="32"/>
      <c r="I100" s="32"/>
      <c r="J100" s="32"/>
      <c r="K100" s="32"/>
      <c r="L100" s="32"/>
      <c r="M100" s="32"/>
      <c r="N100" s="32"/>
      <c r="O100" s="32"/>
      <c r="P100" s="32"/>
      <c r="Q100" s="36" t="s">
        <v>69</v>
      </c>
      <c r="R100" s="37">
        <v>1</v>
      </c>
      <c r="S100" s="37"/>
      <c r="T100" s="38"/>
      <c r="U100" s="39">
        <f>IF(AND(R100= "",S100= ""), 0, ROUND(ROUND(T100, 2) * ROUND(IF(S100="",R100,S100),  0), 2))</f>
        <v/>
      </c>
      <c r="V100" s="7"/>
      <c r="X100" s="40">
        <v>0.2</v>
      </c>
      <c r="AB100" s="7">
        <v>1912</v>
      </c>
    </row>
    <row r="101" spans="1:28">
      <c r="A101" s="7" t="s">
        <v>142</v>
      </c>
      <c r="B101" s="34"/>
      <c r="C101" s="34"/>
      <c r="D101" s="34" t="s">
        <v>91</v>
      </c>
      <c r="E101" s="34"/>
      <c r="F101" s="34"/>
      <c r="G101" s="34"/>
      <c r="H101" s="34"/>
      <c r="I101" s="34"/>
      <c r="J101" s="34"/>
      <c r="K101" s="34"/>
      <c r="L101" s="34"/>
      <c r="M101" s="34"/>
      <c r="N101" s="34"/>
      <c r="O101" s="34"/>
      <c r="P101" s="34"/>
      <c r="Q101" s="34"/>
      <c r="R101" s="34"/>
      <c r="S101" s="34"/>
      <c r="T101" s="34"/>
      <c r="U101" s="34"/>
    </row>
    <row r="102" spans="1:28" hidden="1">
      <c r="A102" s="7" t="s">
        <v>143</v>
      </c>
    </row>
    <row r="103" spans="1:28" hidden="1">
      <c r="A103" s="7" t="s">
        <v>92</v>
      </c>
    </row>
    <row r="104" spans="1:28" hidden="1">
      <c r="A104" s="7" t="s">
        <v>72</v>
      </c>
    </row>
    <row r="105" spans="1:28">
      <c r="A105" s="7">
        <v>4</v>
      </c>
      <c r="B105" s="27" t="s">
        <v>144</v>
      </c>
      <c r="C105" s="27"/>
      <c r="D105" s="29" t="s">
        <v>145</v>
      </c>
      <c r="E105" s="29"/>
      <c r="F105" s="29"/>
      <c r="G105" s="29"/>
      <c r="H105" s="29"/>
      <c r="I105" s="29"/>
      <c r="J105" s="29"/>
      <c r="K105" s="29"/>
      <c r="L105" s="29"/>
      <c r="M105" s="29"/>
      <c r="N105" s="29"/>
      <c r="O105" s="29"/>
      <c r="P105" s="29"/>
      <c r="Q105" s="29"/>
      <c r="R105" s="29"/>
      <c r="S105" s="29"/>
      <c r="T105" s="29"/>
      <c r="U105" s="29"/>
      <c r="V105" s="7"/>
    </row>
    <row r="106" spans="1:28">
      <c r="A106" s="7">
        <v>9</v>
      </c>
      <c r="B106" s="30" t="s">
        <v>146</v>
      </c>
      <c r="C106" s="30"/>
      <c r="D106" s="31" t="s">
        <v>147</v>
      </c>
      <c r="E106" s="32"/>
      <c r="F106" s="32"/>
      <c r="G106" s="32"/>
      <c r="H106" s="32"/>
      <c r="I106" s="32"/>
      <c r="J106" s="32"/>
      <c r="K106" s="32"/>
      <c r="L106" s="32"/>
      <c r="M106" s="32"/>
      <c r="N106" s="32"/>
      <c r="O106" s="32"/>
      <c r="P106" s="32"/>
      <c r="Q106" s="32"/>
      <c r="R106" s="32"/>
      <c r="S106" s="32"/>
      <c r="T106" s="32"/>
      <c r="U106" s="32"/>
    </row>
    <row r="107" spans="1:28">
      <c r="A107" s="33" t="s">
        <v>58</v>
      </c>
      <c r="B107" s="32"/>
      <c r="C107" s="32"/>
      <c r="D107" s="34" t="s">
        <v>57</v>
      </c>
      <c r="E107" s="34"/>
      <c r="F107" s="34"/>
      <c r="G107" s="34"/>
      <c r="H107" s="34"/>
      <c r="I107" s="34"/>
      <c r="J107" s="34"/>
      <c r="K107" s="34"/>
      <c r="L107" s="34"/>
      <c r="M107" s="34"/>
      <c r="N107" s="34"/>
      <c r="O107" s="34"/>
      <c r="P107" s="34"/>
      <c r="Q107" s="32"/>
      <c r="R107" s="32"/>
      <c r="S107" s="32"/>
      <c r="T107" s="32"/>
      <c r="U107" s="32"/>
    </row>
    <row r="108" spans="1:28" ht="51" customHeight="1">
      <c r="A108" s="7" t="s">
        <v>59</v>
      </c>
      <c r="B108" s="34"/>
      <c r="C108" s="34"/>
      <c r="D108" s="34" t="s">
        <v>148</v>
      </c>
      <c r="E108" s="34"/>
      <c r="F108" s="34"/>
      <c r="G108" s="34"/>
      <c r="H108" s="34"/>
      <c r="I108" s="34"/>
      <c r="J108" s="34"/>
      <c r="K108" s="34"/>
      <c r="L108" s="34"/>
      <c r="M108" s="34"/>
      <c r="N108" s="34"/>
      <c r="O108" s="34"/>
      <c r="P108" s="34"/>
      <c r="Q108" s="34"/>
      <c r="R108" s="34"/>
      <c r="S108" s="34"/>
      <c r="T108" s="34"/>
      <c r="U108" s="34"/>
    </row>
    <row r="109" spans="1:28">
      <c r="A109" s="7" t="s">
        <v>68</v>
      </c>
      <c r="B109" s="27"/>
      <c r="C109" s="32"/>
      <c r="D109" s="32"/>
      <c r="E109" s="32"/>
      <c r="F109" s="32"/>
      <c r="G109" s="32"/>
      <c r="H109" s="32"/>
      <c r="I109" s="32"/>
      <c r="J109" s="32"/>
      <c r="K109" s="32"/>
      <c r="L109" s="32"/>
      <c r="M109" s="32"/>
      <c r="N109" s="32"/>
      <c r="O109" s="32"/>
      <c r="P109" s="32"/>
      <c r="Q109" s="36" t="s">
        <v>149</v>
      </c>
      <c r="R109" s="48">
        <v>1</v>
      </c>
      <c r="S109" s="48"/>
      <c r="T109" s="38"/>
      <c r="U109" s="39">
        <f>IF(AND(R109= "",S109= ""), 0, ROUND(ROUND(T109, 2) * ROUND(IF(S109="",R109,S109),  3), 2))</f>
        <v/>
      </c>
      <c r="V109" s="7"/>
      <c r="X109" s="40">
        <v>0.2</v>
      </c>
      <c r="AB109" s="7">
        <v>1912</v>
      </c>
    </row>
    <row r="110" spans="1:28" hidden="1">
      <c r="A110" s="7" t="s">
        <v>72</v>
      </c>
    </row>
    <row r="111" spans="1:28">
      <c r="A111" s="7">
        <v>4</v>
      </c>
      <c r="B111" s="27" t="s">
        <v>150</v>
      </c>
      <c r="C111" s="27"/>
      <c r="D111" s="29" t="s">
        <v>151</v>
      </c>
      <c r="E111" s="29"/>
      <c r="F111" s="29"/>
      <c r="G111" s="29"/>
      <c r="H111" s="29"/>
      <c r="I111" s="29"/>
      <c r="J111" s="29"/>
      <c r="K111" s="29"/>
      <c r="L111" s="29"/>
      <c r="M111" s="29"/>
      <c r="N111" s="29"/>
      <c r="O111" s="29"/>
      <c r="P111" s="29"/>
      <c r="Q111" s="29"/>
      <c r="R111" s="29"/>
      <c r="S111" s="29"/>
      <c r="T111" s="29"/>
      <c r="U111" s="29"/>
      <c r="V111" s="7"/>
    </row>
    <row r="112" spans="1:28">
      <c r="A112" s="7">
        <v>5</v>
      </c>
      <c r="B112" s="27" t="s">
        <v>152</v>
      </c>
      <c r="C112" s="27"/>
      <c r="D112" s="41" t="s">
        <v>153</v>
      </c>
      <c r="E112" s="41"/>
      <c r="F112" s="41"/>
      <c r="G112" s="41"/>
      <c r="H112" s="41"/>
      <c r="I112" s="41"/>
      <c r="J112" s="41"/>
      <c r="K112" s="41"/>
      <c r="L112" s="41"/>
      <c r="M112" s="41"/>
      <c r="N112" s="41"/>
      <c r="O112" s="41"/>
      <c r="P112" s="41"/>
      <c r="Q112" s="41"/>
      <c r="R112" s="41"/>
      <c r="S112" s="41"/>
      <c r="T112" s="41"/>
      <c r="U112" s="41"/>
      <c r="V112" s="7"/>
    </row>
    <row r="113" spans="1:28" ht="91.8" customHeight="1">
      <c r="A113" s="7" t="s">
        <v>90</v>
      </c>
      <c r="B113" s="34"/>
      <c r="C113" s="34"/>
      <c r="D113" s="34" t="s">
        <v>154</v>
      </c>
      <c r="E113" s="34"/>
      <c r="F113" s="34"/>
      <c r="G113" s="34"/>
      <c r="H113" s="34"/>
      <c r="I113" s="34"/>
      <c r="J113" s="34"/>
      <c r="K113" s="34"/>
      <c r="L113" s="34"/>
      <c r="M113" s="34"/>
      <c r="N113" s="34"/>
      <c r="O113" s="34"/>
      <c r="P113" s="34"/>
      <c r="Q113" s="34"/>
      <c r="R113" s="34"/>
      <c r="S113" s="34"/>
      <c r="T113" s="34"/>
      <c r="U113" s="34"/>
    </row>
    <row r="114" spans="1:28">
      <c r="A114" s="7">
        <v>6</v>
      </c>
      <c r="B114" s="27" t="s">
        <v>155</v>
      </c>
      <c r="C114" s="27"/>
      <c r="D114" s="47" t="s">
        <v>156</v>
      </c>
      <c r="E114" s="47"/>
      <c r="F114" s="47"/>
      <c r="G114" s="47"/>
      <c r="H114" s="47"/>
      <c r="I114" s="47"/>
      <c r="J114" s="47"/>
      <c r="K114" s="47"/>
      <c r="L114" s="47"/>
      <c r="M114" s="47"/>
      <c r="N114" s="47"/>
      <c r="O114" s="47"/>
      <c r="P114" s="47"/>
      <c r="Q114" s="47"/>
      <c r="R114" s="47"/>
      <c r="S114" s="47"/>
      <c r="T114" s="47"/>
      <c r="U114" s="47"/>
      <c r="V114" s="7"/>
    </row>
    <row r="115" spans="1:28" ht="61.2" customHeight="1">
      <c r="A115" s="7" t="s">
        <v>142</v>
      </c>
      <c r="B115" s="34"/>
      <c r="C115" s="34"/>
      <c r="D115" s="34" t="s">
        <v>157</v>
      </c>
      <c r="E115" s="34"/>
      <c r="F115" s="34"/>
      <c r="G115" s="34"/>
      <c r="H115" s="34"/>
      <c r="I115" s="34"/>
      <c r="J115" s="34"/>
      <c r="K115" s="34"/>
      <c r="L115" s="34"/>
      <c r="M115" s="34"/>
      <c r="N115" s="34"/>
      <c r="O115" s="34"/>
      <c r="P115" s="34"/>
      <c r="Q115" s="34"/>
      <c r="R115" s="34"/>
      <c r="S115" s="34"/>
      <c r="T115" s="34"/>
      <c r="U115" s="34"/>
    </row>
    <row r="116" spans="1:28">
      <c r="A116" s="7">
        <v>8</v>
      </c>
      <c r="B116" s="30" t="s">
        <v>158</v>
      </c>
      <c r="C116" s="30"/>
      <c r="D116" s="49" t="s">
        <v>159</v>
      </c>
      <c r="E116" s="49"/>
      <c r="F116" s="49"/>
      <c r="G116" s="49"/>
      <c r="H116" s="49"/>
      <c r="I116" s="49"/>
      <c r="J116" s="49"/>
      <c r="K116" s="49"/>
      <c r="L116" s="49"/>
      <c r="M116" s="49"/>
      <c r="N116" s="49"/>
      <c r="O116" s="49"/>
      <c r="P116" s="49"/>
      <c r="Q116" s="32"/>
      <c r="R116" s="32"/>
      <c r="S116" s="32"/>
      <c r="T116" s="32"/>
      <c r="U116" s="50"/>
      <c r="V116" s="7"/>
    </row>
    <row r="117" spans="1:28">
      <c r="A117" s="7">
        <v>9</v>
      </c>
      <c r="B117" s="30" t="s">
        <v>160</v>
      </c>
      <c r="C117" s="30"/>
      <c r="D117" s="31" t="s">
        <v>161</v>
      </c>
      <c r="E117" s="32"/>
      <c r="F117" s="32"/>
      <c r="G117" s="32"/>
      <c r="H117" s="32"/>
      <c r="I117" s="32"/>
      <c r="J117" s="32"/>
      <c r="K117" s="32"/>
      <c r="L117" s="32"/>
      <c r="M117" s="32"/>
      <c r="N117" s="32"/>
      <c r="O117" s="32"/>
      <c r="P117" s="32"/>
      <c r="Q117" s="32"/>
      <c r="R117" s="32"/>
      <c r="S117" s="32"/>
      <c r="T117" s="32"/>
      <c r="U117" s="32"/>
    </row>
    <row r="118" spans="1:28">
      <c r="A118" s="33" t="s">
        <v>58</v>
      </c>
      <c r="B118" s="32"/>
      <c r="C118" s="32"/>
      <c r="D118" s="34" t="s">
        <v>57</v>
      </c>
      <c r="E118" s="34"/>
      <c r="F118" s="34"/>
      <c r="G118" s="34"/>
      <c r="H118" s="34"/>
      <c r="I118" s="34"/>
      <c r="J118" s="34"/>
      <c r="K118" s="34"/>
      <c r="L118" s="34"/>
      <c r="M118" s="34"/>
      <c r="N118" s="34"/>
      <c r="O118" s="34"/>
      <c r="P118" s="34"/>
      <c r="Q118" s="32"/>
      <c r="R118" s="32"/>
      <c r="S118" s="32"/>
      <c r="T118" s="32"/>
      <c r="U118" s="32"/>
    </row>
    <row r="119" spans="1:28">
      <c r="A119" s="7" t="s">
        <v>68</v>
      </c>
      <c r="B119" s="27"/>
      <c r="C119" s="32"/>
      <c r="D119" s="32"/>
      <c r="E119" s="32"/>
      <c r="F119" s="32"/>
      <c r="G119" s="32"/>
      <c r="H119" s="32"/>
      <c r="I119" s="32"/>
      <c r="J119" s="32"/>
      <c r="K119" s="32"/>
      <c r="L119" s="32"/>
      <c r="M119" s="32"/>
      <c r="N119" s="32"/>
      <c r="O119" s="32"/>
      <c r="P119" s="32"/>
      <c r="Q119" s="36" t="s">
        <v>126</v>
      </c>
      <c r="R119" s="46">
        <v>105</v>
      </c>
      <c r="S119" s="46"/>
      <c r="T119" s="38"/>
      <c r="U119" s="39">
        <f>IF(AND(R119= "",S119= ""), 0, ROUND(ROUND(T119, 2) * ROUND(IF(S119="",R119,S119),  2), 2))</f>
        <v/>
      </c>
      <c r="V119" s="7"/>
      <c r="X119" s="40">
        <v>0.2</v>
      </c>
      <c r="AB119" s="7">
        <v>1912</v>
      </c>
    </row>
    <row r="120" spans="1:28" hidden="1">
      <c r="A120" s="7" t="s">
        <v>162</v>
      </c>
    </row>
    <row r="121" spans="1:28" hidden="1">
      <c r="A121" s="7" t="s">
        <v>143</v>
      </c>
    </row>
    <row r="122" spans="1:28">
      <c r="A122" s="7">
        <v>6</v>
      </c>
      <c r="B122" s="27" t="s">
        <v>163</v>
      </c>
      <c r="C122" s="27"/>
      <c r="D122" s="47" t="s">
        <v>164</v>
      </c>
      <c r="E122" s="47"/>
      <c r="F122" s="47"/>
      <c r="G122" s="47"/>
      <c r="H122" s="47"/>
      <c r="I122" s="47"/>
      <c r="J122" s="47"/>
      <c r="K122" s="47"/>
      <c r="L122" s="47"/>
      <c r="M122" s="47"/>
      <c r="N122" s="47"/>
      <c r="O122" s="47"/>
      <c r="P122" s="47"/>
      <c r="Q122" s="47"/>
      <c r="R122" s="47"/>
      <c r="S122" s="47"/>
      <c r="T122" s="47"/>
      <c r="U122" s="47"/>
      <c r="V122" s="7"/>
    </row>
    <row r="123" spans="1:28" ht="20.4" customHeight="1">
      <c r="A123" s="7" t="s">
        <v>142</v>
      </c>
      <c r="B123" s="34"/>
      <c r="C123" s="34"/>
      <c r="D123" s="34" t="s">
        <v>165</v>
      </c>
      <c r="E123" s="34"/>
      <c r="F123" s="34"/>
      <c r="G123" s="34"/>
      <c r="H123" s="34"/>
      <c r="I123" s="34"/>
      <c r="J123" s="34"/>
      <c r="K123" s="34"/>
      <c r="L123" s="34"/>
      <c r="M123" s="34"/>
      <c r="N123" s="34"/>
      <c r="O123" s="34"/>
      <c r="P123" s="34"/>
      <c r="Q123" s="34"/>
      <c r="R123" s="34"/>
      <c r="S123" s="34"/>
      <c r="T123" s="34"/>
      <c r="U123" s="34"/>
    </row>
    <row r="124" spans="1:28">
      <c r="A124" s="7">
        <v>9</v>
      </c>
      <c r="B124" s="30" t="s">
        <v>166</v>
      </c>
      <c r="C124" s="30"/>
      <c r="D124" s="31" t="s">
        <v>167</v>
      </c>
      <c r="E124" s="32"/>
      <c r="F124" s="32"/>
      <c r="G124" s="32"/>
      <c r="H124" s="32"/>
      <c r="I124" s="32"/>
      <c r="J124" s="32"/>
      <c r="K124" s="32"/>
      <c r="L124" s="32"/>
      <c r="M124" s="32"/>
      <c r="N124" s="32"/>
      <c r="O124" s="32"/>
      <c r="P124" s="32"/>
      <c r="Q124" s="32"/>
      <c r="R124" s="32"/>
      <c r="S124" s="32"/>
      <c r="T124" s="32"/>
      <c r="U124" s="32"/>
    </row>
    <row r="125" spans="1:28">
      <c r="A125" s="33" t="s">
        <v>58</v>
      </c>
      <c r="B125" s="32"/>
      <c r="C125" s="32"/>
      <c r="D125" s="34" t="s">
        <v>57</v>
      </c>
      <c r="E125" s="34"/>
      <c r="F125" s="34"/>
      <c r="G125" s="34"/>
      <c r="H125" s="34"/>
      <c r="I125" s="34"/>
      <c r="J125" s="34"/>
      <c r="K125" s="34"/>
      <c r="L125" s="34"/>
      <c r="M125" s="34"/>
      <c r="N125" s="34"/>
      <c r="O125" s="34"/>
      <c r="P125" s="34"/>
      <c r="Q125" s="32"/>
      <c r="R125" s="32"/>
      <c r="S125" s="32"/>
      <c r="T125" s="32"/>
      <c r="U125" s="32"/>
    </row>
    <row r="126" spans="1:28">
      <c r="A126" s="7" t="s">
        <v>122</v>
      </c>
      <c r="B126" s="42"/>
      <c r="C126" s="42"/>
      <c r="D126" s="42" t="s">
        <v>168</v>
      </c>
      <c r="E126" s="42"/>
      <c r="F126" s="42"/>
      <c r="G126" s="42"/>
      <c r="H126" s="42"/>
      <c r="I126" s="42"/>
      <c r="J126" s="42"/>
      <c r="K126" s="42"/>
      <c r="L126" s="42"/>
      <c r="M126" s="42"/>
      <c r="N126" s="42"/>
      <c r="O126" s="42"/>
      <c r="P126" s="42"/>
      <c r="Q126" s="42"/>
      <c r="R126" s="42"/>
      <c r="S126" s="42"/>
      <c r="T126" s="42"/>
      <c r="U126" s="42"/>
    </row>
    <row r="127" spans="1:28">
      <c r="A127" s="7" t="s">
        <v>68</v>
      </c>
      <c r="B127" s="27"/>
      <c r="C127" s="32"/>
      <c r="D127" s="32"/>
      <c r="E127" s="32"/>
      <c r="F127" s="32"/>
      <c r="G127" s="32"/>
      <c r="H127" s="32"/>
      <c r="I127" s="32"/>
      <c r="J127" s="32"/>
      <c r="K127" s="32"/>
      <c r="L127" s="32"/>
      <c r="M127" s="32"/>
      <c r="N127" s="32"/>
      <c r="O127" s="32"/>
      <c r="P127" s="32"/>
      <c r="Q127" s="36" t="s">
        <v>126</v>
      </c>
      <c r="R127" s="46">
        <v>25</v>
      </c>
      <c r="S127" s="46"/>
      <c r="T127" s="38"/>
      <c r="U127" s="39">
        <f>IF(AND(R127= "",S127= ""), 0, ROUND(ROUND(T127, 2) * ROUND(IF(S127="",R127,S127),  2), 2))</f>
        <v/>
      </c>
      <c r="V127" s="7"/>
      <c r="X127" s="40">
        <v>0.2</v>
      </c>
      <c r="AB127" s="7">
        <v>1912</v>
      </c>
    </row>
    <row r="128" spans="1:28">
      <c r="A128" s="7">
        <v>9</v>
      </c>
      <c r="B128" s="30" t="s">
        <v>169</v>
      </c>
      <c r="C128" s="30"/>
      <c r="D128" s="31" t="s">
        <v>170</v>
      </c>
      <c r="E128" s="32"/>
      <c r="F128" s="32"/>
      <c r="G128" s="32"/>
      <c r="H128" s="32"/>
      <c r="I128" s="32"/>
      <c r="J128" s="32"/>
      <c r="K128" s="32"/>
      <c r="L128" s="32"/>
      <c r="M128" s="32"/>
      <c r="N128" s="32"/>
      <c r="O128" s="32"/>
      <c r="P128" s="32"/>
      <c r="Q128" s="32"/>
      <c r="R128" s="32"/>
      <c r="S128" s="32"/>
      <c r="T128" s="32"/>
      <c r="U128" s="32"/>
    </row>
    <row r="129" spans="1:28">
      <c r="A129" s="33" t="s">
        <v>58</v>
      </c>
      <c r="B129" s="32"/>
      <c r="C129" s="32"/>
      <c r="D129" s="34" t="s">
        <v>57</v>
      </c>
      <c r="E129" s="34"/>
      <c r="F129" s="34"/>
      <c r="G129" s="34"/>
      <c r="H129" s="34"/>
      <c r="I129" s="34"/>
      <c r="J129" s="34"/>
      <c r="K129" s="34"/>
      <c r="L129" s="34"/>
      <c r="M129" s="34"/>
      <c r="N129" s="34"/>
      <c r="O129" s="34"/>
      <c r="P129" s="34"/>
      <c r="Q129" s="32"/>
      <c r="R129" s="32"/>
      <c r="S129" s="32"/>
      <c r="T129" s="32"/>
      <c r="U129" s="32"/>
    </row>
    <row r="130" spans="1:28">
      <c r="A130" s="7" t="s">
        <v>122</v>
      </c>
      <c r="B130" s="42"/>
      <c r="C130" s="42"/>
      <c r="D130" s="42" t="s">
        <v>171</v>
      </c>
      <c r="E130" s="42"/>
      <c r="F130" s="42"/>
      <c r="G130" s="42"/>
      <c r="H130" s="42"/>
      <c r="I130" s="42"/>
      <c r="J130" s="42"/>
      <c r="K130" s="42"/>
      <c r="L130" s="42"/>
      <c r="M130" s="42"/>
      <c r="N130" s="42"/>
      <c r="O130" s="42"/>
      <c r="P130" s="42"/>
      <c r="Q130" s="42"/>
      <c r="R130" s="42"/>
      <c r="S130" s="42"/>
      <c r="T130" s="42"/>
      <c r="U130" s="42"/>
    </row>
    <row r="131" spans="1:28">
      <c r="A131" s="7" t="s">
        <v>68</v>
      </c>
      <c r="B131" s="27"/>
      <c r="C131" s="32"/>
      <c r="D131" s="32"/>
      <c r="E131" s="32"/>
      <c r="F131" s="32"/>
      <c r="G131" s="32"/>
      <c r="H131" s="32"/>
      <c r="I131" s="32"/>
      <c r="J131" s="32"/>
      <c r="K131" s="32"/>
      <c r="L131" s="32"/>
      <c r="M131" s="32"/>
      <c r="N131" s="32"/>
      <c r="O131" s="32"/>
      <c r="P131" s="32"/>
      <c r="Q131" s="36" t="s">
        <v>126</v>
      </c>
      <c r="R131" s="46">
        <v>5</v>
      </c>
      <c r="S131" s="46"/>
      <c r="T131" s="38"/>
      <c r="U131" s="39">
        <f>IF(AND(R131= "",S131= ""), 0, ROUND(ROUND(T131, 2) * ROUND(IF(S131="",R131,S131),  2), 2))</f>
        <v/>
      </c>
      <c r="V131" s="7"/>
      <c r="X131" s="40">
        <v>0.2</v>
      </c>
      <c r="AB131" s="7">
        <v>1912</v>
      </c>
    </row>
    <row r="132" spans="1:28" hidden="1">
      <c r="A132" s="7" t="s">
        <v>143</v>
      </c>
    </row>
    <row r="133" spans="1:28" hidden="1">
      <c r="A133" s="7" t="s">
        <v>92</v>
      </c>
    </row>
    <row r="134" spans="1:28">
      <c r="A134" s="7">
        <v>5</v>
      </c>
      <c r="B134" s="27" t="s">
        <v>172</v>
      </c>
      <c r="C134" s="27"/>
      <c r="D134" s="41" t="s">
        <v>173</v>
      </c>
      <c r="E134" s="41"/>
      <c r="F134" s="41"/>
      <c r="G134" s="41"/>
      <c r="H134" s="41"/>
      <c r="I134" s="41"/>
      <c r="J134" s="41"/>
      <c r="K134" s="41"/>
      <c r="L134" s="41"/>
      <c r="M134" s="41"/>
      <c r="N134" s="41"/>
      <c r="O134" s="41"/>
      <c r="P134" s="41"/>
      <c r="Q134" s="41"/>
      <c r="R134" s="41"/>
      <c r="S134" s="41"/>
      <c r="T134" s="41"/>
      <c r="U134" s="41"/>
      <c r="V134" s="7"/>
    </row>
    <row r="135" spans="1:28" ht="20.4" customHeight="1">
      <c r="A135" s="7" t="s">
        <v>90</v>
      </c>
      <c r="B135" s="34"/>
      <c r="C135" s="34"/>
      <c r="D135" s="34" t="s">
        <v>174</v>
      </c>
      <c r="E135" s="34"/>
      <c r="F135" s="34"/>
      <c r="G135" s="34"/>
      <c r="H135" s="34"/>
      <c r="I135" s="34"/>
      <c r="J135" s="34"/>
      <c r="K135" s="34"/>
      <c r="L135" s="34"/>
      <c r="M135" s="34"/>
      <c r="N135" s="34"/>
      <c r="O135" s="34"/>
      <c r="P135" s="34"/>
      <c r="Q135" s="34"/>
      <c r="R135" s="34"/>
      <c r="S135" s="34"/>
      <c r="T135" s="34"/>
      <c r="U135" s="34"/>
    </row>
    <row r="136" spans="1:28" ht="20.4" customHeight="1">
      <c r="A136" s="7" t="s">
        <v>90</v>
      </c>
      <c r="B136" s="34"/>
      <c r="C136" s="34"/>
      <c r="D136" s="34" t="s">
        <v>175</v>
      </c>
      <c r="E136" s="34"/>
      <c r="F136" s="34"/>
      <c r="G136" s="34"/>
      <c r="H136" s="34"/>
      <c r="I136" s="34"/>
      <c r="J136" s="34"/>
      <c r="K136" s="34"/>
      <c r="L136" s="34"/>
      <c r="M136" s="34"/>
      <c r="N136" s="34"/>
      <c r="O136" s="34"/>
      <c r="P136" s="34"/>
      <c r="Q136" s="34"/>
      <c r="R136" s="34"/>
      <c r="S136" s="34"/>
      <c r="T136" s="34"/>
      <c r="U136" s="34"/>
    </row>
    <row r="137" spans="1:28">
      <c r="A137" s="7">
        <v>9</v>
      </c>
      <c r="B137" s="30" t="s">
        <v>176</v>
      </c>
      <c r="C137" s="30"/>
      <c r="D137" s="31" t="s">
        <v>177</v>
      </c>
      <c r="E137" s="32"/>
      <c r="F137" s="32"/>
      <c r="G137" s="32"/>
      <c r="H137" s="32"/>
      <c r="I137" s="32"/>
      <c r="J137" s="32"/>
      <c r="K137" s="32"/>
      <c r="L137" s="32"/>
      <c r="M137" s="32"/>
      <c r="N137" s="32"/>
      <c r="O137" s="32"/>
      <c r="P137" s="32"/>
      <c r="Q137" s="32"/>
      <c r="R137" s="32"/>
      <c r="S137" s="32"/>
      <c r="T137" s="32"/>
      <c r="U137" s="32"/>
    </row>
    <row r="138" spans="1:28">
      <c r="A138" s="33" t="s">
        <v>58</v>
      </c>
      <c r="B138" s="32"/>
      <c r="C138" s="32"/>
      <c r="D138" s="34" t="s">
        <v>57</v>
      </c>
      <c r="E138" s="34"/>
      <c r="F138" s="34"/>
      <c r="G138" s="34"/>
      <c r="H138" s="34"/>
      <c r="I138" s="34"/>
      <c r="J138" s="34"/>
      <c r="K138" s="34"/>
      <c r="L138" s="34"/>
      <c r="M138" s="34"/>
      <c r="N138" s="34"/>
      <c r="O138" s="34"/>
      <c r="P138" s="34"/>
      <c r="Q138" s="32"/>
      <c r="R138" s="32"/>
      <c r="S138" s="32"/>
      <c r="T138" s="32"/>
      <c r="U138" s="32"/>
    </row>
    <row r="139" spans="1:28">
      <c r="A139" s="7" t="s">
        <v>122</v>
      </c>
      <c r="B139" s="42"/>
      <c r="C139" s="42"/>
      <c r="D139" s="42" t="s">
        <v>178</v>
      </c>
      <c r="E139" s="42"/>
      <c r="F139" s="42"/>
      <c r="G139" s="42"/>
      <c r="H139" s="42"/>
      <c r="I139" s="42"/>
      <c r="J139" s="42"/>
      <c r="K139" s="42"/>
      <c r="L139" s="42"/>
      <c r="M139" s="42"/>
      <c r="N139" s="42"/>
      <c r="O139" s="42"/>
      <c r="P139" s="42"/>
      <c r="Q139" s="42"/>
      <c r="R139" s="42"/>
      <c r="S139" s="42"/>
      <c r="T139" s="42"/>
      <c r="U139" s="42"/>
    </row>
    <row r="140" spans="1:28">
      <c r="A140" s="7" t="s">
        <v>68</v>
      </c>
      <c r="B140" s="27"/>
      <c r="C140" s="32"/>
      <c r="D140" s="32"/>
      <c r="E140" s="32"/>
      <c r="F140" s="32"/>
      <c r="G140" s="32"/>
      <c r="H140" s="32"/>
      <c r="I140" s="32"/>
      <c r="J140" s="32"/>
      <c r="K140" s="32"/>
      <c r="L140" s="32"/>
      <c r="M140" s="32"/>
      <c r="N140" s="32"/>
      <c r="O140" s="32"/>
      <c r="P140" s="32"/>
      <c r="Q140" s="36" t="s">
        <v>126</v>
      </c>
      <c r="R140" s="46">
        <v>5</v>
      </c>
      <c r="S140" s="46"/>
      <c r="T140" s="38"/>
      <c r="U140" s="39">
        <f>IF(AND(R140= "",S140= ""), 0, ROUND(ROUND(T140, 2) * ROUND(IF(S140="",R140,S140),  2), 2))</f>
        <v/>
      </c>
      <c r="V140" s="7"/>
      <c r="X140" s="40">
        <v>0.2</v>
      </c>
      <c r="AB140" s="7">
        <v>1912</v>
      </c>
    </row>
    <row r="141" spans="1:28" hidden="1">
      <c r="A141" s="7" t="s">
        <v>92</v>
      </c>
    </row>
    <row r="142" spans="1:28">
      <c r="A142" s="7">
        <v>5</v>
      </c>
      <c r="B142" s="27" t="s">
        <v>179</v>
      </c>
      <c r="C142" s="27"/>
      <c r="D142" s="41" t="s">
        <v>180</v>
      </c>
      <c r="E142" s="41"/>
      <c r="F142" s="41"/>
      <c r="G142" s="41"/>
      <c r="H142" s="41"/>
      <c r="I142" s="41"/>
      <c r="J142" s="41"/>
      <c r="K142" s="41"/>
      <c r="L142" s="41"/>
      <c r="M142" s="41"/>
      <c r="N142" s="41"/>
      <c r="O142" s="41"/>
      <c r="P142" s="41"/>
      <c r="Q142" s="41"/>
      <c r="R142" s="41"/>
      <c r="S142" s="41"/>
      <c r="T142" s="41"/>
      <c r="U142" s="41"/>
      <c r="V142" s="7"/>
    </row>
    <row r="143" spans="1:28" ht="102" customHeight="1">
      <c r="A143" s="7" t="s">
        <v>90</v>
      </c>
      <c r="B143" s="34"/>
      <c r="C143" s="34"/>
      <c r="D143" s="34" t="s">
        <v>181</v>
      </c>
      <c r="E143" s="34"/>
      <c r="F143" s="34"/>
      <c r="G143" s="34"/>
      <c r="H143" s="34"/>
      <c r="I143" s="34"/>
      <c r="J143" s="34"/>
      <c r="K143" s="34"/>
      <c r="L143" s="34"/>
      <c r="M143" s="34"/>
      <c r="N143" s="34"/>
      <c r="O143" s="34"/>
      <c r="P143" s="34"/>
      <c r="Q143" s="34"/>
      <c r="R143" s="34"/>
      <c r="S143" s="34"/>
      <c r="T143" s="34"/>
      <c r="U143" s="34"/>
    </row>
    <row r="144" spans="1:28">
      <c r="A144" s="7">
        <v>6</v>
      </c>
      <c r="B144" s="27" t="s">
        <v>182</v>
      </c>
      <c r="C144" s="27"/>
      <c r="D144" s="47" t="s">
        <v>183</v>
      </c>
      <c r="E144" s="47"/>
      <c r="F144" s="47"/>
      <c r="G144" s="47"/>
      <c r="H144" s="47"/>
      <c r="I144" s="47"/>
      <c r="J144" s="47"/>
      <c r="K144" s="47"/>
      <c r="L144" s="47"/>
      <c r="M144" s="47"/>
      <c r="N144" s="47"/>
      <c r="O144" s="47"/>
      <c r="P144" s="47"/>
      <c r="Q144" s="47"/>
      <c r="R144" s="47"/>
      <c r="S144" s="47"/>
      <c r="T144" s="47"/>
      <c r="U144" s="47"/>
      <c r="V144" s="7"/>
    </row>
    <row r="145" spans="1:28">
      <c r="A145" s="7">
        <v>9</v>
      </c>
      <c r="B145" s="30" t="s">
        <v>184</v>
      </c>
      <c r="C145" s="30"/>
      <c r="D145" s="31" t="s">
        <v>185</v>
      </c>
      <c r="E145" s="32"/>
      <c r="F145" s="32"/>
      <c r="G145" s="32"/>
      <c r="H145" s="32"/>
      <c r="I145" s="32"/>
      <c r="J145" s="32"/>
      <c r="K145" s="32"/>
      <c r="L145" s="32"/>
      <c r="M145" s="32"/>
      <c r="N145" s="32"/>
      <c r="O145" s="32"/>
      <c r="P145" s="32"/>
      <c r="Q145" s="32"/>
      <c r="R145" s="32"/>
      <c r="S145" s="32"/>
      <c r="T145" s="32"/>
      <c r="U145" s="32"/>
    </row>
    <row r="146" spans="1:28">
      <c r="A146" s="33" t="s">
        <v>58</v>
      </c>
      <c r="B146" s="32"/>
      <c r="C146" s="32"/>
      <c r="D146" s="34" t="s">
        <v>57</v>
      </c>
      <c r="E146" s="34"/>
      <c r="F146" s="34"/>
      <c r="G146" s="34"/>
      <c r="H146" s="34"/>
      <c r="I146" s="34"/>
      <c r="J146" s="34"/>
      <c r="K146" s="34"/>
      <c r="L146" s="34"/>
      <c r="M146" s="34"/>
      <c r="N146" s="34"/>
      <c r="O146" s="34"/>
      <c r="P146" s="34"/>
      <c r="Q146" s="32"/>
      <c r="R146" s="32"/>
      <c r="S146" s="32"/>
      <c r="T146" s="32"/>
      <c r="U146" s="32"/>
    </row>
    <row r="147" spans="1:28">
      <c r="A147" s="7" t="s">
        <v>59</v>
      </c>
      <c r="B147" s="34"/>
      <c r="C147" s="34"/>
      <c r="D147" s="51" t="s">
        <v>187</v>
      </c>
      <c r="E147" s="34"/>
      <c r="F147" s="34"/>
      <c r="G147" s="34"/>
      <c r="H147" s="34"/>
      <c r="I147" s="34"/>
      <c r="J147" s="34"/>
      <c r="K147" s="34"/>
      <c r="L147" s="34"/>
      <c r="M147" s="34"/>
      <c r="N147" s="34"/>
      <c r="O147" s="34"/>
      <c r="P147" s="34"/>
      <c r="Q147" s="34"/>
      <c r="R147" s="34"/>
      <c r="S147" s="34"/>
      <c r="T147" s="34"/>
      <c r="U147" s="34"/>
    </row>
    <row r="148" spans="1:28">
      <c r="A148" s="7" t="s">
        <v>122</v>
      </c>
      <c r="B148" s="42"/>
      <c r="C148" s="42"/>
      <c r="D148" s="42" t="s">
        <v>188</v>
      </c>
      <c r="E148" s="42"/>
      <c r="F148" s="42"/>
      <c r="G148" s="42"/>
      <c r="H148" s="42"/>
      <c r="I148" s="42"/>
      <c r="J148" s="42"/>
      <c r="K148" s="42"/>
      <c r="L148" s="42"/>
      <c r="M148" s="42"/>
      <c r="N148" s="42"/>
      <c r="O148" s="42"/>
      <c r="P148" s="42"/>
      <c r="Q148" s="42"/>
      <c r="R148" s="42"/>
      <c r="S148" s="42"/>
      <c r="T148" s="42"/>
      <c r="U148" s="42"/>
    </row>
    <row r="149" spans="1:28">
      <c r="A149" s="7" t="s">
        <v>68</v>
      </c>
      <c r="B149" s="27"/>
      <c r="C149" s="32"/>
      <c r="D149" s="32"/>
      <c r="E149" s="32"/>
      <c r="F149" s="32"/>
      <c r="G149" s="32"/>
      <c r="H149" s="32"/>
      <c r="I149" s="32"/>
      <c r="J149" s="32"/>
      <c r="K149" s="32"/>
      <c r="L149" s="32"/>
      <c r="M149" s="32"/>
      <c r="N149" s="32"/>
      <c r="O149" s="32"/>
      <c r="P149" s="32"/>
      <c r="Q149" s="36" t="s">
        <v>25</v>
      </c>
      <c r="R149" s="37">
        <v>7</v>
      </c>
      <c r="S149" s="37"/>
      <c r="T149" s="38"/>
      <c r="U149" s="39">
        <f>IF(AND(R149= "",S149= ""), 0, ROUND(ROUND(T149, 2) * ROUND(IF(S149="",R149,S149),  0), 2))</f>
        <v/>
      </c>
      <c r="V149" s="7"/>
      <c r="X149" s="40">
        <v>0.2</v>
      </c>
      <c r="AB149" s="7">
        <v>1912</v>
      </c>
    </row>
    <row r="150" spans="1:28">
      <c r="A150" s="7">
        <v>9</v>
      </c>
      <c r="B150" s="30" t="s">
        <v>189</v>
      </c>
      <c r="C150" s="30"/>
      <c r="D150" s="31" t="s">
        <v>190</v>
      </c>
      <c r="E150" s="32"/>
      <c r="F150" s="32"/>
      <c r="G150" s="32"/>
      <c r="H150" s="32"/>
      <c r="I150" s="32"/>
      <c r="J150" s="32"/>
      <c r="K150" s="32"/>
      <c r="L150" s="32"/>
      <c r="M150" s="32"/>
      <c r="N150" s="32"/>
      <c r="O150" s="32"/>
      <c r="P150" s="32"/>
      <c r="Q150" s="32"/>
      <c r="R150" s="32"/>
      <c r="S150" s="32"/>
      <c r="T150" s="32"/>
      <c r="U150" s="32"/>
    </row>
    <row r="151" spans="1:28">
      <c r="A151" s="33" t="s">
        <v>58</v>
      </c>
      <c r="B151" s="32"/>
      <c r="C151" s="32"/>
      <c r="D151" s="34" t="s">
        <v>57</v>
      </c>
      <c r="E151" s="34"/>
      <c r="F151" s="34"/>
      <c r="G151" s="34"/>
      <c r="H151" s="34"/>
      <c r="I151" s="34"/>
      <c r="J151" s="34"/>
      <c r="K151" s="34"/>
      <c r="L151" s="34"/>
      <c r="M151" s="34"/>
      <c r="N151" s="34"/>
      <c r="O151" s="34"/>
      <c r="P151" s="34"/>
      <c r="Q151" s="32"/>
      <c r="R151" s="32"/>
      <c r="S151" s="32"/>
      <c r="T151" s="32"/>
      <c r="U151" s="32"/>
    </row>
    <row r="152" spans="1:28">
      <c r="A152" s="7" t="s">
        <v>59</v>
      </c>
      <c r="B152" s="34"/>
      <c r="C152" s="34"/>
      <c r="D152" s="51" t="s">
        <v>187</v>
      </c>
      <c r="E152" s="34"/>
      <c r="F152" s="34"/>
      <c r="G152" s="34"/>
      <c r="H152" s="34"/>
      <c r="I152" s="34"/>
      <c r="J152" s="34"/>
      <c r="K152" s="34"/>
      <c r="L152" s="34"/>
      <c r="M152" s="34"/>
      <c r="N152" s="34"/>
      <c r="O152" s="34"/>
      <c r="P152" s="34"/>
      <c r="Q152" s="34"/>
      <c r="R152" s="34"/>
      <c r="S152" s="34"/>
      <c r="T152" s="34"/>
      <c r="U152" s="34"/>
    </row>
    <row r="153" spans="1:28">
      <c r="A153" s="7" t="s">
        <v>122</v>
      </c>
      <c r="B153" s="42"/>
      <c r="C153" s="42"/>
      <c r="D153" s="42" t="s">
        <v>171</v>
      </c>
      <c r="E153" s="42"/>
      <c r="F153" s="42"/>
      <c r="G153" s="42"/>
      <c r="H153" s="42"/>
      <c r="I153" s="42"/>
      <c r="J153" s="42"/>
      <c r="K153" s="42"/>
      <c r="L153" s="42"/>
      <c r="M153" s="42"/>
      <c r="N153" s="42"/>
      <c r="O153" s="42"/>
      <c r="P153" s="42"/>
      <c r="Q153" s="42"/>
      <c r="R153" s="42"/>
      <c r="S153" s="42"/>
      <c r="T153" s="42"/>
      <c r="U153" s="42"/>
    </row>
    <row r="154" spans="1:28">
      <c r="A154" s="7" t="s">
        <v>68</v>
      </c>
      <c r="B154" s="27"/>
      <c r="C154" s="32"/>
      <c r="D154" s="32"/>
      <c r="E154" s="32"/>
      <c r="F154" s="32"/>
      <c r="G154" s="32"/>
      <c r="H154" s="32"/>
      <c r="I154" s="32"/>
      <c r="J154" s="32"/>
      <c r="K154" s="32"/>
      <c r="L154" s="32"/>
      <c r="M154" s="32"/>
      <c r="N154" s="32"/>
      <c r="O154" s="32"/>
      <c r="P154" s="32"/>
      <c r="Q154" s="36" t="s">
        <v>25</v>
      </c>
      <c r="R154" s="37">
        <v>1</v>
      </c>
      <c r="S154" s="37"/>
      <c r="T154" s="38"/>
      <c r="U154" s="39">
        <f>IF(AND(R154= "",S154= ""), 0, ROUND(ROUND(T154, 2) * ROUND(IF(S154="",R154,S154),  0), 2))</f>
        <v/>
      </c>
      <c r="V154" s="7"/>
      <c r="X154" s="40">
        <v>0.2</v>
      </c>
      <c r="AB154" s="7">
        <v>1912</v>
      </c>
    </row>
    <row r="155" spans="1:28" hidden="1">
      <c r="A155" s="7" t="s">
        <v>143</v>
      </c>
    </row>
    <row r="156" spans="1:28" hidden="1">
      <c r="A156" s="7" t="s">
        <v>92</v>
      </c>
    </row>
    <row r="157" spans="1:28">
      <c r="A157" s="7">
        <v>5</v>
      </c>
      <c r="B157" s="27" t="s">
        <v>191</v>
      </c>
      <c r="C157" s="27"/>
      <c r="D157" s="41" t="s">
        <v>192</v>
      </c>
      <c r="E157" s="41"/>
      <c r="F157" s="41"/>
      <c r="G157" s="41"/>
      <c r="H157" s="41"/>
      <c r="I157" s="41"/>
      <c r="J157" s="41"/>
      <c r="K157" s="41"/>
      <c r="L157" s="41"/>
      <c r="M157" s="41"/>
      <c r="N157" s="41"/>
      <c r="O157" s="41"/>
      <c r="P157" s="41"/>
      <c r="Q157" s="41"/>
      <c r="R157" s="41"/>
      <c r="S157" s="41"/>
      <c r="T157" s="41"/>
      <c r="U157" s="41"/>
      <c r="V157" s="7"/>
    </row>
    <row r="158" spans="1:28">
      <c r="A158" s="7">
        <v>6</v>
      </c>
      <c r="B158" s="27" t="s">
        <v>193</v>
      </c>
      <c r="C158" s="27"/>
      <c r="D158" s="47" t="s">
        <v>194</v>
      </c>
      <c r="E158" s="47"/>
      <c r="F158" s="47"/>
      <c r="G158" s="47"/>
      <c r="H158" s="47"/>
      <c r="I158" s="47"/>
      <c r="J158" s="47"/>
      <c r="K158" s="47"/>
      <c r="L158" s="47"/>
      <c r="M158" s="47"/>
      <c r="N158" s="47"/>
      <c r="O158" s="47"/>
      <c r="P158" s="47"/>
      <c r="Q158" s="47"/>
      <c r="R158" s="47"/>
      <c r="S158" s="47"/>
      <c r="T158" s="47"/>
      <c r="U158" s="47"/>
      <c r="V158" s="7"/>
    </row>
    <row r="159" spans="1:28" ht="61.2" customHeight="1">
      <c r="A159" s="7" t="s">
        <v>142</v>
      </c>
      <c r="B159" s="34"/>
      <c r="C159" s="34"/>
      <c r="D159" s="34" t="s">
        <v>195</v>
      </c>
      <c r="E159" s="34"/>
      <c r="F159" s="34"/>
      <c r="G159" s="34"/>
      <c r="H159" s="34"/>
      <c r="I159" s="34"/>
      <c r="J159" s="34"/>
      <c r="K159" s="34"/>
      <c r="L159" s="34"/>
      <c r="M159" s="34"/>
      <c r="N159" s="34"/>
      <c r="O159" s="34"/>
      <c r="P159" s="34"/>
      <c r="Q159" s="34"/>
      <c r="R159" s="34"/>
      <c r="S159" s="34"/>
      <c r="T159" s="34"/>
      <c r="U159" s="34"/>
    </row>
    <row r="160" spans="1:28">
      <c r="A160" s="7" t="s">
        <v>142</v>
      </c>
      <c r="B160" s="34"/>
      <c r="C160" s="34"/>
      <c r="D160" s="51" t="s">
        <v>197</v>
      </c>
      <c r="E160" s="34"/>
      <c r="F160" s="34"/>
      <c r="G160" s="34"/>
      <c r="H160" s="34"/>
      <c r="I160" s="34"/>
      <c r="J160" s="34"/>
      <c r="K160" s="34"/>
      <c r="L160" s="34"/>
      <c r="M160" s="34"/>
      <c r="N160" s="34"/>
      <c r="O160" s="34"/>
      <c r="P160" s="34"/>
      <c r="Q160" s="34"/>
      <c r="R160" s="34"/>
      <c r="S160" s="34"/>
      <c r="T160" s="34"/>
      <c r="U160" s="34"/>
    </row>
    <row r="161" spans="1:28">
      <c r="A161" s="7">
        <v>8</v>
      </c>
      <c r="B161" s="30" t="s">
        <v>198</v>
      </c>
      <c r="C161" s="30"/>
      <c r="D161" s="49" t="s">
        <v>199</v>
      </c>
      <c r="E161" s="49"/>
      <c r="F161" s="49"/>
      <c r="G161" s="49"/>
      <c r="H161" s="49"/>
      <c r="I161" s="49"/>
      <c r="J161" s="49"/>
      <c r="K161" s="49"/>
      <c r="L161" s="49"/>
      <c r="M161" s="49"/>
      <c r="N161" s="49"/>
      <c r="O161" s="49"/>
      <c r="P161" s="49"/>
      <c r="Q161" s="32"/>
      <c r="R161" s="32"/>
      <c r="S161" s="32"/>
      <c r="T161" s="32"/>
      <c r="U161" s="50"/>
      <c r="V161" s="7"/>
    </row>
    <row r="162" spans="1:28">
      <c r="A162" s="33" t="s">
        <v>200</v>
      </c>
      <c r="B162" s="32"/>
      <c r="C162" s="32"/>
      <c r="D162" s="34" t="s">
        <v>57</v>
      </c>
      <c r="E162" s="34"/>
      <c r="F162" s="34"/>
      <c r="G162" s="34"/>
      <c r="H162" s="34"/>
      <c r="I162" s="34"/>
      <c r="J162" s="34"/>
      <c r="K162" s="34"/>
      <c r="L162" s="34"/>
      <c r="M162" s="34"/>
      <c r="N162" s="34"/>
      <c r="O162" s="34"/>
      <c r="P162" s="34"/>
      <c r="Q162" s="32"/>
      <c r="R162" s="32"/>
      <c r="S162" s="32"/>
      <c r="T162" s="32"/>
      <c r="U162" s="32"/>
    </row>
    <row r="163" spans="1:28">
      <c r="A163" s="7">
        <v>9</v>
      </c>
      <c r="B163" s="30" t="s">
        <v>201</v>
      </c>
      <c r="C163" s="30"/>
      <c r="D163" s="31" t="s">
        <v>202</v>
      </c>
      <c r="E163" s="32"/>
      <c r="F163" s="32"/>
      <c r="G163" s="32"/>
      <c r="H163" s="32"/>
      <c r="I163" s="32"/>
      <c r="J163" s="32"/>
      <c r="K163" s="32"/>
      <c r="L163" s="32"/>
      <c r="M163" s="32"/>
      <c r="N163" s="32"/>
      <c r="O163" s="32"/>
      <c r="P163" s="32"/>
      <c r="Q163" s="32"/>
      <c r="R163" s="32"/>
      <c r="S163" s="32"/>
      <c r="T163" s="32"/>
      <c r="U163" s="32"/>
    </row>
    <row r="164" spans="1:28">
      <c r="A164" s="7" t="s">
        <v>122</v>
      </c>
      <c r="B164" s="42"/>
      <c r="C164" s="42"/>
      <c r="D164" s="42" t="s">
        <v>203</v>
      </c>
      <c r="E164" s="42"/>
      <c r="F164" s="42"/>
      <c r="G164" s="42"/>
      <c r="H164" s="42"/>
      <c r="I164" s="42"/>
      <c r="J164" s="42"/>
      <c r="K164" s="42"/>
      <c r="L164" s="42"/>
      <c r="M164" s="42"/>
      <c r="N164" s="42"/>
      <c r="O164" s="42"/>
      <c r="P164" s="42"/>
      <c r="Q164" s="42"/>
      <c r="R164" s="42"/>
      <c r="S164" s="42"/>
      <c r="T164" s="42"/>
      <c r="U164" s="42"/>
    </row>
    <row r="165" spans="1:28">
      <c r="A165" s="7" t="s">
        <v>68</v>
      </c>
      <c r="B165" s="27"/>
      <c r="C165" s="32"/>
      <c r="D165" s="32"/>
      <c r="E165" s="32"/>
      <c r="F165" s="32"/>
      <c r="G165" s="32"/>
      <c r="H165" s="32"/>
      <c r="I165" s="32"/>
      <c r="J165" s="32"/>
      <c r="K165" s="32"/>
      <c r="L165" s="32"/>
      <c r="M165" s="32"/>
      <c r="N165" s="32"/>
      <c r="O165" s="32"/>
      <c r="P165" s="32"/>
      <c r="Q165" s="36" t="s">
        <v>25</v>
      </c>
      <c r="R165" s="37">
        <v>1</v>
      </c>
      <c r="S165" s="37"/>
      <c r="T165" s="38"/>
      <c r="U165" s="39">
        <f>IF(AND(R165= "",S165= ""), 0, ROUND(ROUND(T165, 2) * ROUND(IF(S165="",R165,S165),  0), 2))</f>
        <v/>
      </c>
      <c r="V165" s="7"/>
      <c r="X165" s="40">
        <v>0.2</v>
      </c>
      <c r="AB165" s="7">
        <v>1912</v>
      </c>
    </row>
    <row r="166" spans="1:28" hidden="1">
      <c r="A166" s="7" t="s">
        <v>162</v>
      </c>
    </row>
    <row r="167" spans="1:28" hidden="1">
      <c r="A167" s="7" t="s">
        <v>143</v>
      </c>
    </row>
    <row r="168" spans="1:28" hidden="1">
      <c r="A168" s="7" t="s">
        <v>92</v>
      </c>
    </row>
    <row r="169" spans="1:28">
      <c r="A169" s="7">
        <v>5</v>
      </c>
      <c r="B169" s="27" t="s">
        <v>204</v>
      </c>
      <c r="C169" s="27"/>
      <c r="D169" s="41" t="s">
        <v>205</v>
      </c>
      <c r="E169" s="41"/>
      <c r="F169" s="41"/>
      <c r="G169" s="41"/>
      <c r="H169" s="41"/>
      <c r="I169" s="41"/>
      <c r="J169" s="41"/>
      <c r="K169" s="41"/>
      <c r="L169" s="41"/>
      <c r="M169" s="41"/>
      <c r="N169" s="41"/>
      <c r="O169" s="41"/>
      <c r="P169" s="41"/>
      <c r="Q169" s="41"/>
      <c r="R169" s="41"/>
      <c r="S169" s="41"/>
      <c r="T169" s="41"/>
      <c r="U169" s="41"/>
      <c r="V169" s="7"/>
    </row>
    <row r="170" spans="1:28">
      <c r="A170" s="7">
        <v>6</v>
      </c>
      <c r="B170" s="27" t="s">
        <v>206</v>
      </c>
      <c r="C170" s="27"/>
      <c r="D170" s="47" t="s">
        <v>207</v>
      </c>
      <c r="E170" s="47"/>
      <c r="F170" s="47"/>
      <c r="G170" s="47"/>
      <c r="H170" s="47"/>
      <c r="I170" s="47"/>
      <c r="J170" s="47"/>
      <c r="K170" s="47"/>
      <c r="L170" s="47"/>
      <c r="M170" s="47"/>
      <c r="N170" s="47"/>
      <c r="O170" s="47"/>
      <c r="P170" s="47"/>
      <c r="Q170" s="47"/>
      <c r="R170" s="47"/>
      <c r="S170" s="47"/>
      <c r="T170" s="47"/>
      <c r="U170" s="47"/>
      <c r="V170" s="7"/>
    </row>
    <row r="171" spans="1:28" ht="51" customHeight="1">
      <c r="A171" s="7" t="s">
        <v>142</v>
      </c>
      <c r="B171" s="34"/>
      <c r="C171" s="34"/>
      <c r="D171" s="34" t="s">
        <v>208</v>
      </c>
      <c r="E171" s="34"/>
      <c r="F171" s="34"/>
      <c r="G171" s="34"/>
      <c r="H171" s="34"/>
      <c r="I171" s="34"/>
      <c r="J171" s="34"/>
      <c r="K171" s="34"/>
      <c r="L171" s="34"/>
      <c r="M171" s="34"/>
      <c r="N171" s="34"/>
      <c r="O171" s="34"/>
      <c r="P171" s="34"/>
      <c r="Q171" s="34"/>
      <c r="R171" s="34"/>
      <c r="S171" s="34"/>
      <c r="T171" s="34"/>
      <c r="U171" s="34"/>
    </row>
    <row r="172" spans="1:28">
      <c r="A172" s="7" t="s">
        <v>142</v>
      </c>
      <c r="B172" s="34"/>
      <c r="C172" s="34"/>
      <c r="D172" s="51" t="s">
        <v>210</v>
      </c>
      <c r="E172" s="34"/>
      <c r="F172" s="34"/>
      <c r="G172" s="34"/>
      <c r="H172" s="34"/>
      <c r="I172" s="34"/>
      <c r="J172" s="34"/>
      <c r="K172" s="34"/>
      <c r="L172" s="34"/>
      <c r="M172" s="34"/>
      <c r="N172" s="34"/>
      <c r="O172" s="34"/>
      <c r="P172" s="34"/>
      <c r="Q172" s="34"/>
      <c r="R172" s="34"/>
      <c r="S172" s="34"/>
      <c r="T172" s="34"/>
      <c r="U172" s="34"/>
    </row>
    <row r="173" spans="1:28">
      <c r="A173" s="7">
        <v>9</v>
      </c>
      <c r="B173" s="30" t="s">
        <v>211</v>
      </c>
      <c r="C173" s="30"/>
      <c r="D173" s="31" t="s">
        <v>212</v>
      </c>
      <c r="E173" s="32"/>
      <c r="F173" s="32"/>
      <c r="G173" s="32"/>
      <c r="H173" s="32"/>
      <c r="I173" s="32"/>
      <c r="J173" s="32"/>
      <c r="K173" s="32"/>
      <c r="L173" s="32"/>
      <c r="M173" s="32"/>
      <c r="N173" s="32"/>
      <c r="O173" s="32"/>
      <c r="P173" s="32"/>
      <c r="Q173" s="32"/>
      <c r="R173" s="32"/>
      <c r="S173" s="32"/>
      <c r="T173" s="32"/>
      <c r="U173" s="32"/>
    </row>
    <row r="174" spans="1:28">
      <c r="A174" s="33" t="s">
        <v>58</v>
      </c>
      <c r="B174" s="32"/>
      <c r="C174" s="32"/>
      <c r="D174" s="34" t="s">
        <v>57</v>
      </c>
      <c r="E174" s="34"/>
      <c r="F174" s="34"/>
      <c r="G174" s="34"/>
      <c r="H174" s="34"/>
      <c r="I174" s="34"/>
      <c r="J174" s="34"/>
      <c r="K174" s="34"/>
      <c r="L174" s="34"/>
      <c r="M174" s="34"/>
      <c r="N174" s="34"/>
      <c r="O174" s="34"/>
      <c r="P174" s="34"/>
      <c r="Q174" s="32"/>
      <c r="R174" s="32"/>
      <c r="S174" s="32"/>
      <c r="T174" s="32"/>
      <c r="U174" s="32"/>
    </row>
    <row r="175" spans="1:28">
      <c r="A175" s="7" t="s">
        <v>68</v>
      </c>
      <c r="B175" s="27"/>
      <c r="C175" s="32"/>
      <c r="D175" s="32"/>
      <c r="E175" s="32"/>
      <c r="F175" s="32"/>
      <c r="G175" s="32"/>
      <c r="H175" s="32"/>
      <c r="I175" s="32"/>
      <c r="J175" s="32"/>
      <c r="K175" s="32"/>
      <c r="L175" s="32"/>
      <c r="M175" s="32"/>
      <c r="N175" s="32"/>
      <c r="O175" s="32"/>
      <c r="P175" s="32"/>
      <c r="Q175" s="36" t="s">
        <v>25</v>
      </c>
      <c r="R175" s="37">
        <v>1</v>
      </c>
      <c r="S175" s="37"/>
      <c r="T175" s="38"/>
      <c r="U175" s="39">
        <f>IF(AND(R175= "",S175= ""), 0, ROUND(ROUND(T175, 2) * ROUND(IF(S175="",R175,S175),  0), 2))</f>
        <v/>
      </c>
      <c r="V175" s="7"/>
      <c r="X175" s="40">
        <v>0.2</v>
      </c>
      <c r="AB175" s="7">
        <v>1912</v>
      </c>
    </row>
    <row r="176" spans="1:28" hidden="1">
      <c r="A176" s="7" t="s">
        <v>143</v>
      </c>
    </row>
    <row r="177" spans="1:22" hidden="1">
      <c r="A177" s="7" t="s">
        <v>92</v>
      </c>
    </row>
    <row r="178" spans="1:22">
      <c r="A178" s="7">
        <v>5</v>
      </c>
      <c r="B178" s="27" t="s">
        <v>213</v>
      </c>
      <c r="C178" s="27"/>
      <c r="D178" s="41" t="s">
        <v>214</v>
      </c>
      <c r="E178" s="41"/>
      <c r="F178" s="41"/>
      <c r="G178" s="41"/>
      <c r="H178" s="41"/>
      <c r="I178" s="41"/>
      <c r="J178" s="41"/>
      <c r="K178" s="41"/>
      <c r="L178" s="41"/>
      <c r="M178" s="41"/>
      <c r="N178" s="41"/>
      <c r="O178" s="41"/>
      <c r="P178" s="41"/>
      <c r="Q178" s="41"/>
      <c r="R178" s="41"/>
      <c r="S178" s="41"/>
      <c r="T178" s="41"/>
      <c r="U178" s="41"/>
      <c r="V178" s="7"/>
    </row>
    <row r="179" spans="1:22">
      <c r="A179" s="7">
        <v>9</v>
      </c>
      <c r="B179" s="30" t="s">
        <v>215</v>
      </c>
      <c r="C179" s="30"/>
      <c r="D179" s="31" t="s">
        <v>216</v>
      </c>
      <c r="E179" s="32"/>
      <c r="F179" s="32"/>
      <c r="G179" s="32"/>
      <c r="H179" s="32"/>
      <c r="I179" s="32"/>
      <c r="J179" s="32"/>
      <c r="K179" s="32"/>
      <c r="L179" s="32"/>
      <c r="M179" s="32"/>
      <c r="N179" s="32"/>
      <c r="O179" s="32"/>
      <c r="P179" s="32"/>
      <c r="Q179" s="32"/>
      <c r="R179" s="32"/>
      <c r="S179" s="32"/>
      <c r="T179" s="32"/>
      <c r="U179" s="32"/>
    </row>
    <row r="180" spans="1:22">
      <c r="A180" s="33" t="s">
        <v>58</v>
      </c>
      <c r="B180" s="32"/>
      <c r="C180" s="32"/>
      <c r="D180" s="34" t="s">
        <v>57</v>
      </c>
      <c r="E180" s="34"/>
      <c r="F180" s="34"/>
      <c r="G180" s="34"/>
      <c r="H180" s="34"/>
      <c r="I180" s="34"/>
      <c r="J180" s="34"/>
      <c r="K180" s="34"/>
      <c r="L180" s="34"/>
      <c r="M180" s="34"/>
      <c r="N180" s="34"/>
      <c r="O180" s="34"/>
      <c r="P180" s="34"/>
      <c r="Q180" s="32"/>
      <c r="R180" s="32"/>
      <c r="S180" s="32"/>
      <c r="T180" s="32"/>
      <c r="U180" s="32"/>
    </row>
    <row r="181" spans="1:22" ht="20.4" customHeight="1">
      <c r="A181" s="7" t="s">
        <v>59</v>
      </c>
      <c r="B181" s="34"/>
      <c r="C181" s="34"/>
      <c r="D181" s="34" t="s">
        <v>217</v>
      </c>
      <c r="E181" s="34"/>
      <c r="F181" s="34"/>
      <c r="G181" s="34"/>
      <c r="H181" s="34"/>
      <c r="I181" s="34"/>
      <c r="J181" s="34"/>
      <c r="K181" s="34"/>
      <c r="L181" s="34"/>
      <c r="M181" s="34"/>
      <c r="N181" s="34"/>
      <c r="O181" s="34"/>
      <c r="P181" s="34"/>
      <c r="Q181" s="34"/>
      <c r="R181" s="34"/>
      <c r="S181" s="34"/>
      <c r="T181" s="34"/>
      <c r="U181" s="34"/>
    </row>
    <row r="182" spans="1:22">
      <c r="A182" s="7" t="s">
        <v>59</v>
      </c>
      <c r="B182" s="34"/>
      <c r="C182" s="34"/>
      <c r="D182" s="34" t="s">
        <v>218</v>
      </c>
      <c r="E182" s="34"/>
      <c r="F182" s="34"/>
      <c r="G182" s="34"/>
      <c r="H182" s="34"/>
      <c r="I182" s="34"/>
      <c r="J182" s="34"/>
      <c r="K182" s="34"/>
      <c r="L182" s="34"/>
      <c r="M182" s="34"/>
      <c r="N182" s="34"/>
      <c r="O182" s="34"/>
      <c r="P182" s="34"/>
      <c r="Q182" s="34"/>
      <c r="R182" s="34"/>
      <c r="S182" s="34"/>
      <c r="T182" s="34"/>
      <c r="U182" s="34"/>
    </row>
    <row r="183" spans="1:22">
      <c r="A183" s="7" t="s">
        <v>59</v>
      </c>
      <c r="B183" s="34"/>
      <c r="C183" s="34"/>
      <c r="D183" s="35" t="s">
        <v>219</v>
      </c>
      <c r="E183" s="35"/>
      <c r="F183" s="35"/>
      <c r="G183" s="35"/>
      <c r="H183" s="35"/>
      <c r="I183" s="35"/>
      <c r="J183" s="35"/>
      <c r="K183" s="35"/>
      <c r="L183" s="35"/>
      <c r="M183" s="35"/>
      <c r="N183" s="35"/>
      <c r="O183" s="35"/>
      <c r="P183" s="35"/>
      <c r="Q183" s="34"/>
      <c r="R183" s="34"/>
      <c r="S183" s="34"/>
      <c r="T183" s="34"/>
      <c r="U183" s="34"/>
    </row>
    <row r="184" spans="1:22">
      <c r="A184" s="7" t="s">
        <v>59</v>
      </c>
      <c r="B184" s="34"/>
      <c r="C184" s="34"/>
      <c r="D184" s="35" t="s">
        <v>220</v>
      </c>
      <c r="E184" s="35"/>
      <c r="F184" s="35"/>
      <c r="G184" s="35"/>
      <c r="H184" s="35"/>
      <c r="I184" s="35"/>
      <c r="J184" s="35"/>
      <c r="K184" s="35"/>
      <c r="L184" s="35"/>
      <c r="M184" s="35"/>
      <c r="N184" s="35"/>
      <c r="O184" s="35"/>
      <c r="P184" s="35"/>
      <c r="Q184" s="34"/>
      <c r="R184" s="34"/>
      <c r="S184" s="34"/>
      <c r="T184" s="34"/>
      <c r="U184" s="34"/>
    </row>
    <row r="185" spans="1:22">
      <c r="A185" s="7" t="s">
        <v>59</v>
      </c>
      <c r="B185" s="34"/>
      <c r="C185" s="34"/>
      <c r="D185" s="35" t="s">
        <v>221</v>
      </c>
      <c r="E185" s="35"/>
      <c r="F185" s="35"/>
      <c r="G185" s="35"/>
      <c r="H185" s="35"/>
      <c r="I185" s="35"/>
      <c r="J185" s="35"/>
      <c r="K185" s="35"/>
      <c r="L185" s="35"/>
      <c r="M185" s="35"/>
      <c r="N185" s="35"/>
      <c r="O185" s="35"/>
      <c r="P185" s="35"/>
      <c r="Q185" s="34"/>
      <c r="R185" s="34"/>
      <c r="S185" s="34"/>
      <c r="T185" s="34"/>
      <c r="U185" s="34"/>
    </row>
    <row r="186" spans="1:22">
      <c r="A186" s="7" t="s">
        <v>59</v>
      </c>
      <c r="B186" s="34"/>
      <c r="C186" s="34"/>
      <c r="D186" s="35" t="s">
        <v>222</v>
      </c>
      <c r="E186" s="35"/>
      <c r="F186" s="35"/>
      <c r="G186" s="35"/>
      <c r="H186" s="35"/>
      <c r="I186" s="35"/>
      <c r="J186" s="35"/>
      <c r="K186" s="35"/>
      <c r="L186" s="35"/>
      <c r="M186" s="35"/>
      <c r="N186" s="35"/>
      <c r="O186" s="35"/>
      <c r="P186" s="35"/>
      <c r="Q186" s="34"/>
      <c r="R186" s="34"/>
      <c r="S186" s="34"/>
      <c r="T186" s="34"/>
      <c r="U186" s="34"/>
    </row>
    <row r="187" spans="1:22">
      <c r="A187" s="7" t="s">
        <v>59</v>
      </c>
      <c r="B187" s="34"/>
      <c r="C187" s="34"/>
      <c r="D187" s="35" t="s">
        <v>223</v>
      </c>
      <c r="E187" s="35"/>
      <c r="F187" s="35"/>
      <c r="G187" s="35"/>
      <c r="H187" s="35"/>
      <c r="I187" s="35"/>
      <c r="J187" s="35"/>
      <c r="K187" s="35"/>
      <c r="L187" s="35"/>
      <c r="M187" s="35"/>
      <c r="N187" s="35"/>
      <c r="O187" s="35"/>
      <c r="P187" s="35"/>
      <c r="Q187" s="34"/>
      <c r="R187" s="34"/>
      <c r="S187" s="34"/>
      <c r="T187" s="34"/>
      <c r="U187" s="34"/>
    </row>
    <row r="188" spans="1:22">
      <c r="A188" s="7" t="s">
        <v>59</v>
      </c>
      <c r="B188" s="34"/>
      <c r="C188" s="34"/>
      <c r="D188" s="35" t="s">
        <v>224</v>
      </c>
      <c r="E188" s="35"/>
      <c r="F188" s="35"/>
      <c r="G188" s="35"/>
      <c r="H188" s="35"/>
      <c r="I188" s="35"/>
      <c r="J188" s="35"/>
      <c r="K188" s="35"/>
      <c r="L188" s="35"/>
      <c r="M188" s="35"/>
      <c r="N188" s="35"/>
      <c r="O188" s="35"/>
      <c r="P188" s="35"/>
      <c r="Q188" s="34"/>
      <c r="R188" s="34"/>
      <c r="S188" s="34"/>
      <c r="T188" s="34"/>
      <c r="U188" s="34"/>
    </row>
    <row r="189" spans="1:22">
      <c r="A189" s="7" t="s">
        <v>59</v>
      </c>
      <c r="B189" s="34"/>
      <c r="C189" s="34"/>
      <c r="D189" s="35" t="s">
        <v>225</v>
      </c>
      <c r="E189" s="35"/>
      <c r="F189" s="35"/>
      <c r="G189" s="35"/>
      <c r="H189" s="35"/>
      <c r="I189" s="35"/>
      <c r="J189" s="35"/>
      <c r="K189" s="35"/>
      <c r="L189" s="35"/>
      <c r="M189" s="35"/>
      <c r="N189" s="35"/>
      <c r="O189" s="35"/>
      <c r="P189" s="35"/>
      <c r="Q189" s="34"/>
      <c r="R189" s="34"/>
      <c r="S189" s="34"/>
      <c r="T189" s="34"/>
      <c r="U189" s="34"/>
    </row>
    <row r="190" spans="1:22">
      <c r="A190" s="7" t="s">
        <v>59</v>
      </c>
      <c r="B190" s="34"/>
      <c r="C190" s="34"/>
      <c r="D190" s="35" t="s">
        <v>226</v>
      </c>
      <c r="E190" s="35"/>
      <c r="F190" s="35"/>
      <c r="G190" s="35"/>
      <c r="H190" s="35"/>
      <c r="I190" s="35"/>
      <c r="J190" s="35"/>
      <c r="K190" s="35"/>
      <c r="L190" s="35"/>
      <c r="M190" s="35"/>
      <c r="N190" s="35"/>
      <c r="O190" s="35"/>
      <c r="P190" s="35"/>
      <c r="Q190" s="34"/>
      <c r="R190" s="34"/>
      <c r="S190" s="34"/>
      <c r="T190" s="34"/>
      <c r="U190" s="34"/>
    </row>
    <row r="191" spans="1:22" ht="20.4" customHeight="1">
      <c r="A191" s="7" t="s">
        <v>59</v>
      </c>
      <c r="B191" s="34"/>
      <c r="C191" s="34"/>
      <c r="D191" s="35" t="s">
        <v>227</v>
      </c>
      <c r="E191" s="35"/>
      <c r="F191" s="35"/>
      <c r="G191" s="35"/>
      <c r="H191" s="35"/>
      <c r="I191" s="35"/>
      <c r="J191" s="35"/>
      <c r="K191" s="35"/>
      <c r="L191" s="35"/>
      <c r="M191" s="35"/>
      <c r="N191" s="35"/>
      <c r="O191" s="35"/>
      <c r="P191" s="35"/>
      <c r="Q191" s="34"/>
      <c r="R191" s="34"/>
      <c r="S191" s="34"/>
      <c r="T191" s="34"/>
      <c r="U191" s="34"/>
    </row>
    <row r="192" spans="1:22">
      <c r="A192" s="7" t="s">
        <v>122</v>
      </c>
      <c r="B192" s="42"/>
      <c r="C192" s="42"/>
      <c r="D192" s="42" t="s">
        <v>228</v>
      </c>
      <c r="E192" s="42"/>
      <c r="F192" s="42"/>
      <c r="G192" s="42"/>
      <c r="H192" s="42"/>
      <c r="I192" s="42"/>
      <c r="J192" s="42"/>
      <c r="K192" s="42"/>
      <c r="L192" s="42"/>
      <c r="M192" s="42"/>
      <c r="N192" s="42"/>
      <c r="O192" s="42"/>
      <c r="P192" s="42"/>
      <c r="Q192" s="42"/>
      <c r="R192" s="42"/>
      <c r="S192" s="42"/>
      <c r="T192" s="42"/>
      <c r="U192" s="42"/>
    </row>
    <row r="193" spans="1:28">
      <c r="A193" s="7" t="s">
        <v>68</v>
      </c>
      <c r="B193" s="27"/>
      <c r="C193" s="32"/>
      <c r="D193" s="32"/>
      <c r="E193" s="32"/>
      <c r="F193" s="32"/>
      <c r="G193" s="32"/>
      <c r="H193" s="32"/>
      <c r="I193" s="32"/>
      <c r="J193" s="32"/>
      <c r="K193" s="32"/>
      <c r="L193" s="32"/>
      <c r="M193" s="32"/>
      <c r="N193" s="32"/>
      <c r="O193" s="32"/>
      <c r="P193" s="32"/>
      <c r="Q193" s="36" t="s">
        <v>25</v>
      </c>
      <c r="R193" s="37">
        <v>7</v>
      </c>
      <c r="S193" s="37"/>
      <c r="T193" s="38"/>
      <c r="U193" s="39">
        <f>IF(AND(R193= "",S193= ""), 0, ROUND(ROUND(T193, 2) * ROUND(IF(S193="",R193,S193),  0), 2))</f>
        <v/>
      </c>
      <c r="V193" s="7"/>
      <c r="X193" s="40">
        <v>0.2</v>
      </c>
      <c r="AB193" s="7">
        <v>1912</v>
      </c>
    </row>
    <row r="194" spans="1:28">
      <c r="A194" s="7">
        <v>9</v>
      </c>
      <c r="B194" s="30" t="s">
        <v>229</v>
      </c>
      <c r="C194" s="30"/>
      <c r="D194" s="31" t="s">
        <v>230</v>
      </c>
      <c r="E194" s="32"/>
      <c r="F194" s="32"/>
      <c r="G194" s="32"/>
      <c r="H194" s="32"/>
      <c r="I194" s="32"/>
      <c r="J194" s="32"/>
      <c r="K194" s="32"/>
      <c r="L194" s="32"/>
      <c r="M194" s="32"/>
      <c r="N194" s="32"/>
      <c r="O194" s="32"/>
      <c r="P194" s="32"/>
      <c r="Q194" s="32"/>
      <c r="R194" s="32"/>
      <c r="S194" s="32"/>
      <c r="T194" s="32"/>
      <c r="U194" s="32"/>
    </row>
    <row r="195" spans="1:28">
      <c r="A195" s="33" t="s">
        <v>58</v>
      </c>
      <c r="B195" s="32"/>
      <c r="C195" s="32"/>
      <c r="D195" s="34" t="s">
        <v>57</v>
      </c>
      <c r="E195" s="34"/>
      <c r="F195" s="34"/>
      <c r="G195" s="34"/>
      <c r="H195" s="34"/>
      <c r="I195" s="34"/>
      <c r="J195" s="34"/>
      <c r="K195" s="34"/>
      <c r="L195" s="34"/>
      <c r="M195" s="34"/>
      <c r="N195" s="34"/>
      <c r="O195" s="34"/>
      <c r="P195" s="34"/>
      <c r="Q195" s="32"/>
      <c r="R195" s="32"/>
      <c r="S195" s="32"/>
      <c r="T195" s="32"/>
      <c r="U195" s="32"/>
    </row>
    <row r="196" spans="1:28" ht="20.4" customHeight="1">
      <c r="A196" s="7" t="s">
        <v>59</v>
      </c>
      <c r="B196" s="34"/>
      <c r="C196" s="34"/>
      <c r="D196" s="34" t="s">
        <v>217</v>
      </c>
      <c r="E196" s="34"/>
      <c r="F196" s="34"/>
      <c r="G196" s="34"/>
      <c r="H196" s="34"/>
      <c r="I196" s="34"/>
      <c r="J196" s="34"/>
      <c r="K196" s="34"/>
      <c r="L196" s="34"/>
      <c r="M196" s="34"/>
      <c r="N196" s="34"/>
      <c r="O196" s="34"/>
      <c r="P196" s="34"/>
      <c r="Q196" s="34"/>
      <c r="R196" s="34"/>
      <c r="S196" s="34"/>
      <c r="T196" s="34"/>
      <c r="U196" s="34"/>
    </row>
    <row r="197" spans="1:28">
      <c r="A197" s="7" t="s">
        <v>59</v>
      </c>
      <c r="B197" s="34"/>
      <c r="C197" s="34"/>
      <c r="D197" s="34" t="s">
        <v>218</v>
      </c>
      <c r="E197" s="34"/>
      <c r="F197" s="34"/>
      <c r="G197" s="34"/>
      <c r="H197" s="34"/>
      <c r="I197" s="34"/>
      <c r="J197" s="34"/>
      <c r="K197" s="34"/>
      <c r="L197" s="34"/>
      <c r="M197" s="34"/>
      <c r="N197" s="34"/>
      <c r="O197" s="34"/>
      <c r="P197" s="34"/>
      <c r="Q197" s="34"/>
      <c r="R197" s="34"/>
      <c r="S197" s="34"/>
      <c r="T197" s="34"/>
      <c r="U197" s="34"/>
    </row>
    <row r="198" spans="1:28">
      <c r="A198" s="7" t="s">
        <v>59</v>
      </c>
      <c r="B198" s="34"/>
      <c r="C198" s="34"/>
      <c r="D198" s="35" t="s">
        <v>219</v>
      </c>
      <c r="E198" s="35"/>
      <c r="F198" s="35"/>
      <c r="G198" s="35"/>
      <c r="H198" s="35"/>
      <c r="I198" s="35"/>
      <c r="J198" s="35"/>
      <c r="K198" s="35"/>
      <c r="L198" s="35"/>
      <c r="M198" s="35"/>
      <c r="N198" s="35"/>
      <c r="O198" s="35"/>
      <c r="P198" s="35"/>
      <c r="Q198" s="34"/>
      <c r="R198" s="34"/>
      <c r="S198" s="34"/>
      <c r="T198" s="34"/>
      <c r="U198" s="34"/>
    </row>
    <row r="199" spans="1:28">
      <c r="A199" s="7" t="s">
        <v>59</v>
      </c>
      <c r="B199" s="34"/>
      <c r="C199" s="34"/>
      <c r="D199" s="35" t="s">
        <v>231</v>
      </c>
      <c r="E199" s="35"/>
      <c r="F199" s="35"/>
      <c r="G199" s="35"/>
      <c r="H199" s="35"/>
      <c r="I199" s="35"/>
      <c r="J199" s="35"/>
      <c r="K199" s="35"/>
      <c r="L199" s="35"/>
      <c r="M199" s="35"/>
      <c r="N199" s="35"/>
      <c r="O199" s="35"/>
      <c r="P199" s="35"/>
      <c r="Q199" s="34"/>
      <c r="R199" s="34"/>
      <c r="S199" s="34"/>
      <c r="T199" s="34"/>
      <c r="U199" s="34"/>
    </row>
    <row r="200" spans="1:28">
      <c r="A200" s="7" t="s">
        <v>59</v>
      </c>
      <c r="B200" s="34"/>
      <c r="C200" s="34"/>
      <c r="D200" s="35" t="s">
        <v>232</v>
      </c>
      <c r="E200" s="35"/>
      <c r="F200" s="35"/>
      <c r="G200" s="35"/>
      <c r="H200" s="35"/>
      <c r="I200" s="35"/>
      <c r="J200" s="35"/>
      <c r="K200" s="35"/>
      <c r="L200" s="35"/>
      <c r="M200" s="35"/>
      <c r="N200" s="35"/>
      <c r="O200" s="35"/>
      <c r="P200" s="35"/>
      <c r="Q200" s="34"/>
      <c r="R200" s="34"/>
      <c r="S200" s="34"/>
      <c r="T200" s="34"/>
      <c r="U200" s="34"/>
    </row>
    <row r="201" spans="1:28">
      <c r="A201" s="7" t="s">
        <v>59</v>
      </c>
      <c r="B201" s="34"/>
      <c r="C201" s="34"/>
      <c r="D201" s="35" t="s">
        <v>233</v>
      </c>
      <c r="E201" s="35"/>
      <c r="F201" s="35"/>
      <c r="G201" s="35"/>
      <c r="H201" s="35"/>
      <c r="I201" s="35"/>
      <c r="J201" s="35"/>
      <c r="K201" s="35"/>
      <c r="L201" s="35"/>
      <c r="M201" s="35"/>
      <c r="N201" s="35"/>
      <c r="O201" s="35"/>
      <c r="P201" s="35"/>
      <c r="Q201" s="34"/>
      <c r="R201" s="34"/>
      <c r="S201" s="34"/>
      <c r="T201" s="34"/>
      <c r="U201" s="34"/>
    </row>
    <row r="202" spans="1:28">
      <c r="A202" s="7" t="s">
        <v>59</v>
      </c>
      <c r="B202" s="34"/>
      <c r="C202" s="34"/>
      <c r="D202" s="35" t="s">
        <v>234</v>
      </c>
      <c r="E202" s="35"/>
      <c r="F202" s="35"/>
      <c r="G202" s="35"/>
      <c r="H202" s="35"/>
      <c r="I202" s="35"/>
      <c r="J202" s="35"/>
      <c r="K202" s="35"/>
      <c r="L202" s="35"/>
      <c r="M202" s="35"/>
      <c r="N202" s="35"/>
      <c r="O202" s="35"/>
      <c r="P202" s="35"/>
      <c r="Q202" s="34"/>
      <c r="R202" s="34"/>
      <c r="S202" s="34"/>
      <c r="T202" s="34"/>
      <c r="U202" s="34"/>
    </row>
    <row r="203" spans="1:28">
      <c r="A203" s="7" t="s">
        <v>59</v>
      </c>
      <c r="B203" s="34"/>
      <c r="C203" s="34"/>
      <c r="D203" s="35" t="s">
        <v>235</v>
      </c>
      <c r="E203" s="35"/>
      <c r="F203" s="35"/>
      <c r="G203" s="35"/>
      <c r="H203" s="35"/>
      <c r="I203" s="35"/>
      <c r="J203" s="35"/>
      <c r="K203" s="35"/>
      <c r="L203" s="35"/>
      <c r="M203" s="35"/>
      <c r="N203" s="35"/>
      <c r="O203" s="35"/>
      <c r="P203" s="35"/>
      <c r="Q203" s="34"/>
      <c r="R203" s="34"/>
      <c r="S203" s="34"/>
      <c r="T203" s="34"/>
      <c r="U203" s="34"/>
    </row>
    <row r="204" spans="1:28">
      <c r="A204" s="7" t="s">
        <v>59</v>
      </c>
      <c r="B204" s="34"/>
      <c r="C204" s="34"/>
      <c r="D204" s="35" t="s">
        <v>236</v>
      </c>
      <c r="E204" s="35"/>
      <c r="F204" s="35"/>
      <c r="G204" s="35"/>
      <c r="H204" s="35"/>
      <c r="I204" s="35"/>
      <c r="J204" s="35"/>
      <c r="K204" s="35"/>
      <c r="L204" s="35"/>
      <c r="M204" s="35"/>
      <c r="N204" s="35"/>
      <c r="O204" s="35"/>
      <c r="P204" s="35"/>
      <c r="Q204" s="34"/>
      <c r="R204" s="34"/>
      <c r="S204" s="34"/>
      <c r="T204" s="34"/>
      <c r="U204" s="34"/>
    </row>
    <row r="205" spans="1:28">
      <c r="A205" s="7" t="s">
        <v>59</v>
      </c>
      <c r="B205" s="34"/>
      <c r="C205" s="34"/>
      <c r="D205" s="35" t="s">
        <v>237</v>
      </c>
      <c r="E205" s="35"/>
      <c r="F205" s="35"/>
      <c r="G205" s="35"/>
      <c r="H205" s="35"/>
      <c r="I205" s="35"/>
      <c r="J205" s="35"/>
      <c r="K205" s="35"/>
      <c r="L205" s="35"/>
      <c r="M205" s="35"/>
      <c r="N205" s="35"/>
      <c r="O205" s="35"/>
      <c r="P205" s="35"/>
      <c r="Q205" s="34"/>
      <c r="R205" s="34"/>
      <c r="S205" s="34"/>
      <c r="T205" s="34"/>
      <c r="U205" s="34"/>
    </row>
    <row r="206" spans="1:28" ht="20.4" customHeight="1">
      <c r="A206" s="7" t="s">
        <v>59</v>
      </c>
      <c r="B206" s="34"/>
      <c r="C206" s="34"/>
      <c r="D206" s="35" t="s">
        <v>238</v>
      </c>
      <c r="E206" s="35"/>
      <c r="F206" s="35"/>
      <c r="G206" s="35"/>
      <c r="H206" s="35"/>
      <c r="I206" s="35"/>
      <c r="J206" s="35"/>
      <c r="K206" s="35"/>
      <c r="L206" s="35"/>
      <c r="M206" s="35"/>
      <c r="N206" s="35"/>
      <c r="O206" s="35"/>
      <c r="P206" s="35"/>
      <c r="Q206" s="34"/>
      <c r="R206" s="34"/>
      <c r="S206" s="34"/>
      <c r="T206" s="34"/>
      <c r="U206" s="34"/>
    </row>
    <row r="207" spans="1:28">
      <c r="A207" s="7" t="s">
        <v>122</v>
      </c>
      <c r="B207" s="42"/>
      <c r="C207" s="42"/>
      <c r="D207" s="42" t="s">
        <v>228</v>
      </c>
      <c r="E207" s="42"/>
      <c r="F207" s="42"/>
      <c r="G207" s="42"/>
      <c r="H207" s="42"/>
      <c r="I207" s="42"/>
      <c r="J207" s="42"/>
      <c r="K207" s="42"/>
      <c r="L207" s="42"/>
      <c r="M207" s="42"/>
      <c r="N207" s="42"/>
      <c r="O207" s="42"/>
      <c r="P207" s="42"/>
      <c r="Q207" s="42"/>
      <c r="R207" s="42"/>
      <c r="S207" s="42"/>
      <c r="T207" s="42"/>
      <c r="U207" s="42"/>
    </row>
    <row r="208" spans="1:28">
      <c r="A208" s="7" t="s">
        <v>68</v>
      </c>
      <c r="B208" s="27"/>
      <c r="C208" s="32"/>
      <c r="D208" s="32"/>
      <c r="E208" s="32"/>
      <c r="F208" s="32"/>
      <c r="G208" s="32"/>
      <c r="H208" s="32"/>
      <c r="I208" s="32"/>
      <c r="J208" s="32"/>
      <c r="K208" s="32"/>
      <c r="L208" s="32"/>
      <c r="M208" s="32"/>
      <c r="N208" s="32"/>
      <c r="O208" s="32"/>
      <c r="P208" s="32"/>
      <c r="Q208" s="36" t="s">
        <v>25</v>
      </c>
      <c r="R208" s="37">
        <v>7</v>
      </c>
      <c r="S208" s="37"/>
      <c r="T208" s="38"/>
      <c r="U208" s="39">
        <f>IF(AND(R208= "",S208= ""), 0, ROUND(ROUND(T208, 2) * ROUND(IF(S208="",R208,S208),  0), 2))</f>
        <v/>
      </c>
      <c r="V208" s="7" t="s">
        <v>239</v>
      </c>
      <c r="W208" s="7">
        <v>1667</v>
      </c>
      <c r="X208" s="40">
        <v>0.2</v>
      </c>
      <c r="AB208" s="7">
        <v>1912</v>
      </c>
    </row>
    <row r="209" spans="1:28">
      <c r="A209" s="7">
        <v>9</v>
      </c>
      <c r="B209" s="30" t="s">
        <v>240</v>
      </c>
      <c r="C209" s="30"/>
      <c r="D209" s="31" t="s">
        <v>241</v>
      </c>
      <c r="E209" s="32"/>
      <c r="F209" s="32"/>
      <c r="G209" s="32"/>
      <c r="H209" s="32"/>
      <c r="I209" s="32"/>
      <c r="J209" s="32"/>
      <c r="K209" s="32"/>
      <c r="L209" s="32"/>
      <c r="M209" s="32"/>
      <c r="N209" s="32"/>
      <c r="O209" s="32"/>
      <c r="P209" s="32"/>
      <c r="Q209" s="32"/>
      <c r="R209" s="32"/>
      <c r="S209" s="32"/>
      <c r="T209" s="32"/>
      <c r="U209" s="32"/>
    </row>
    <row r="210" spans="1:28">
      <c r="A210" s="33" t="s">
        <v>58</v>
      </c>
      <c r="B210" s="32"/>
      <c r="C210" s="32"/>
      <c r="D210" s="34" t="s">
        <v>57</v>
      </c>
      <c r="E210" s="34"/>
      <c r="F210" s="34"/>
      <c r="G210" s="34"/>
      <c r="H210" s="34"/>
      <c r="I210" s="34"/>
      <c r="J210" s="34"/>
      <c r="K210" s="34"/>
      <c r="L210" s="34"/>
      <c r="M210" s="34"/>
      <c r="N210" s="34"/>
      <c r="O210" s="34"/>
      <c r="P210" s="34"/>
      <c r="Q210" s="32"/>
      <c r="R210" s="32"/>
      <c r="S210" s="32"/>
      <c r="T210" s="32"/>
      <c r="U210" s="32"/>
    </row>
    <row r="211" spans="1:28" ht="30.6" customHeight="1">
      <c r="A211" s="7" t="s">
        <v>59</v>
      </c>
      <c r="B211" s="34"/>
      <c r="C211" s="34"/>
      <c r="D211" s="34" t="s">
        <v>242</v>
      </c>
      <c r="E211" s="34"/>
      <c r="F211" s="34"/>
      <c r="G211" s="34"/>
      <c r="H211" s="34"/>
      <c r="I211" s="34"/>
      <c r="J211" s="34"/>
      <c r="K211" s="34"/>
      <c r="L211" s="34"/>
      <c r="M211" s="34"/>
      <c r="N211" s="34"/>
      <c r="O211" s="34"/>
      <c r="P211" s="34"/>
      <c r="Q211" s="34"/>
      <c r="R211" s="34"/>
      <c r="S211" s="34"/>
      <c r="T211" s="34"/>
      <c r="U211" s="34"/>
    </row>
    <row r="212" spans="1:28" ht="20.4" customHeight="1">
      <c r="A212" s="7" t="s">
        <v>59</v>
      </c>
      <c r="B212" s="34"/>
      <c r="C212" s="34"/>
      <c r="D212" s="34" t="s">
        <v>243</v>
      </c>
      <c r="E212" s="34"/>
      <c r="F212" s="34"/>
      <c r="G212" s="34"/>
      <c r="H212" s="34"/>
      <c r="I212" s="34"/>
      <c r="J212" s="34"/>
      <c r="K212" s="34"/>
      <c r="L212" s="34"/>
      <c r="M212" s="34"/>
      <c r="N212" s="34"/>
      <c r="O212" s="34"/>
      <c r="P212" s="34"/>
      <c r="Q212" s="34"/>
      <c r="R212" s="34"/>
      <c r="S212" s="34"/>
      <c r="T212" s="34"/>
      <c r="U212" s="34"/>
    </row>
    <row r="213" spans="1:28">
      <c r="A213" s="7" t="s">
        <v>59</v>
      </c>
      <c r="B213" s="34"/>
      <c r="C213" s="34"/>
      <c r="D213" s="34" t="s">
        <v>244</v>
      </c>
      <c r="E213" s="34"/>
      <c r="F213" s="34"/>
      <c r="G213" s="34"/>
      <c r="H213" s="34"/>
      <c r="I213" s="34"/>
      <c r="J213" s="34"/>
      <c r="K213" s="34"/>
      <c r="L213" s="34"/>
      <c r="M213" s="34"/>
      <c r="N213" s="34"/>
      <c r="O213" s="34"/>
      <c r="P213" s="34"/>
      <c r="Q213" s="34"/>
      <c r="R213" s="34"/>
      <c r="S213" s="34"/>
      <c r="T213" s="34"/>
      <c r="U213" s="34"/>
    </row>
    <row r="214" spans="1:28">
      <c r="A214" s="7" t="s">
        <v>122</v>
      </c>
      <c r="B214" s="42"/>
      <c r="C214" s="42"/>
      <c r="D214" s="42" t="s">
        <v>245</v>
      </c>
      <c r="E214" s="42"/>
      <c r="F214" s="42"/>
      <c r="G214" s="42"/>
      <c r="H214" s="42"/>
      <c r="I214" s="42"/>
      <c r="J214" s="42"/>
      <c r="K214" s="42"/>
      <c r="L214" s="42"/>
      <c r="M214" s="42"/>
      <c r="N214" s="42"/>
      <c r="O214" s="42"/>
      <c r="P214" s="42"/>
      <c r="Q214" s="42"/>
      <c r="R214" s="42"/>
      <c r="S214" s="42"/>
      <c r="T214" s="42"/>
      <c r="U214" s="42"/>
    </row>
    <row r="215" spans="1:28">
      <c r="A215" s="7" t="s">
        <v>68</v>
      </c>
      <c r="B215" s="27"/>
      <c r="C215" s="32"/>
      <c r="D215" s="32"/>
      <c r="E215" s="32"/>
      <c r="F215" s="32"/>
      <c r="G215" s="32"/>
      <c r="H215" s="32"/>
      <c r="I215" s="32"/>
      <c r="J215" s="32"/>
      <c r="K215" s="32"/>
      <c r="L215" s="32"/>
      <c r="M215" s="32"/>
      <c r="N215" s="32"/>
      <c r="O215" s="32"/>
      <c r="P215" s="32"/>
      <c r="Q215" s="36" t="s">
        <v>25</v>
      </c>
      <c r="R215" s="37">
        <v>1</v>
      </c>
      <c r="S215" s="37"/>
      <c r="T215" s="38"/>
      <c r="U215" s="39">
        <f>IF(AND(R215= "",S215= ""), 0, ROUND(ROUND(T215, 2) * ROUND(IF(S215="",R215,S215),  0), 2))</f>
        <v/>
      </c>
      <c r="V215" s="7"/>
      <c r="X215" s="40">
        <v>0.2</v>
      </c>
      <c r="AB215" s="7">
        <v>1912</v>
      </c>
    </row>
    <row r="216" spans="1:28" hidden="1">
      <c r="A216" s="7" t="s">
        <v>92</v>
      </c>
    </row>
    <row r="217" spans="1:28">
      <c r="A217" s="7">
        <v>5</v>
      </c>
      <c r="B217" s="27" t="s">
        <v>246</v>
      </c>
      <c r="C217" s="27"/>
      <c r="D217" s="41" t="s">
        <v>247</v>
      </c>
      <c r="E217" s="41"/>
      <c r="F217" s="41"/>
      <c r="G217" s="41"/>
      <c r="H217" s="41"/>
      <c r="I217" s="41"/>
      <c r="J217" s="41"/>
      <c r="K217" s="41"/>
      <c r="L217" s="41"/>
      <c r="M217" s="41"/>
      <c r="N217" s="41"/>
      <c r="O217" s="41"/>
      <c r="P217" s="41"/>
      <c r="Q217" s="41"/>
      <c r="R217" s="41"/>
      <c r="S217" s="41"/>
      <c r="T217" s="41"/>
      <c r="U217" s="41"/>
      <c r="V217" s="7"/>
    </row>
    <row r="218" spans="1:28" ht="54.6" customHeight="1">
      <c r="A218" s="7" t="s">
        <v>90</v>
      </c>
      <c r="B218" s="34"/>
      <c r="C218" s="34"/>
      <c r="D218" s="51" t="s">
        <v>249</v>
      </c>
      <c r="E218" s="34"/>
      <c r="F218" s="34"/>
      <c r="G218" s="34"/>
      <c r="H218" s="34"/>
      <c r="I218" s="34"/>
      <c r="J218" s="34"/>
      <c r="K218" s="34"/>
      <c r="L218" s="34"/>
      <c r="M218" s="34"/>
      <c r="N218" s="34"/>
      <c r="O218" s="34"/>
      <c r="P218" s="34"/>
      <c r="Q218" s="34"/>
      <c r="R218" s="34"/>
      <c r="S218" s="34"/>
      <c r="T218" s="34"/>
      <c r="U218" s="34"/>
    </row>
    <row r="219" spans="1:28">
      <c r="A219" s="7">
        <v>9</v>
      </c>
      <c r="B219" s="30" t="s">
        <v>250</v>
      </c>
      <c r="C219" s="30"/>
      <c r="D219" s="31" t="s">
        <v>251</v>
      </c>
      <c r="E219" s="32"/>
      <c r="F219" s="32"/>
      <c r="G219" s="32"/>
      <c r="H219" s="32"/>
      <c r="I219" s="32"/>
      <c r="J219" s="32"/>
      <c r="K219" s="32"/>
      <c r="L219" s="32"/>
      <c r="M219" s="32"/>
      <c r="N219" s="32"/>
      <c r="O219" s="32"/>
      <c r="P219" s="32"/>
      <c r="Q219" s="32"/>
      <c r="R219" s="32"/>
      <c r="S219" s="32"/>
      <c r="T219" s="32"/>
      <c r="U219" s="32"/>
    </row>
    <row r="220" spans="1:28">
      <c r="A220" s="33" t="s">
        <v>58</v>
      </c>
      <c r="B220" s="32"/>
      <c r="C220" s="32"/>
      <c r="D220" s="34" t="s">
        <v>57</v>
      </c>
      <c r="E220" s="34"/>
      <c r="F220" s="34"/>
      <c r="G220" s="34"/>
      <c r="H220" s="34"/>
      <c r="I220" s="34"/>
      <c r="J220" s="34"/>
      <c r="K220" s="34"/>
      <c r="L220" s="34"/>
      <c r="M220" s="34"/>
      <c r="N220" s="34"/>
      <c r="O220" s="34"/>
      <c r="P220" s="34"/>
      <c r="Q220" s="32"/>
      <c r="R220" s="32"/>
      <c r="S220" s="32"/>
      <c r="T220" s="32"/>
      <c r="U220" s="32"/>
    </row>
    <row r="221" spans="1:28">
      <c r="A221" s="7" t="s">
        <v>59</v>
      </c>
      <c r="B221" s="34"/>
      <c r="C221" s="34"/>
      <c r="D221" s="34" t="s">
        <v>252</v>
      </c>
      <c r="E221" s="34"/>
      <c r="F221" s="34"/>
      <c r="G221" s="34"/>
      <c r="H221" s="34"/>
      <c r="I221" s="34"/>
      <c r="J221" s="34"/>
      <c r="K221" s="34"/>
      <c r="L221" s="34"/>
      <c r="M221" s="34"/>
      <c r="N221" s="34"/>
      <c r="O221" s="34"/>
      <c r="P221" s="34"/>
      <c r="Q221" s="34"/>
      <c r="R221" s="34"/>
      <c r="S221" s="34"/>
      <c r="T221" s="34"/>
      <c r="U221" s="34"/>
    </row>
    <row r="222" spans="1:28">
      <c r="A222" s="7" t="s">
        <v>68</v>
      </c>
      <c r="B222" s="27"/>
      <c r="C222" s="32"/>
      <c r="D222" s="32"/>
      <c r="E222" s="32"/>
      <c r="F222" s="32"/>
      <c r="G222" s="32"/>
      <c r="H222" s="32"/>
      <c r="I222" s="32"/>
      <c r="J222" s="32"/>
      <c r="K222" s="32"/>
      <c r="L222" s="32"/>
      <c r="M222" s="32"/>
      <c r="N222" s="32"/>
      <c r="O222" s="32"/>
      <c r="P222" s="32"/>
      <c r="Q222" s="36" t="s">
        <v>25</v>
      </c>
      <c r="R222" s="37">
        <v>1</v>
      </c>
      <c r="S222" s="37"/>
      <c r="T222" s="38"/>
      <c r="U222" s="39">
        <f>IF(AND(R222= "",S222= ""), 0, ROUND(ROUND(T222, 2) * ROUND(IF(S222="",R222,S222),  0), 2))</f>
        <v/>
      </c>
      <c r="V222" s="7"/>
      <c r="X222" s="40">
        <v>0.2</v>
      </c>
      <c r="AB222" s="7">
        <v>1912</v>
      </c>
    </row>
    <row r="223" spans="1:28" hidden="1">
      <c r="A223" s="7" t="s">
        <v>92</v>
      </c>
    </row>
    <row r="224" spans="1:28">
      <c r="A224" s="7">
        <v>5</v>
      </c>
      <c r="B224" s="27" t="s">
        <v>253</v>
      </c>
      <c r="C224" s="27"/>
      <c r="D224" s="41" t="s">
        <v>254</v>
      </c>
      <c r="E224" s="41"/>
      <c r="F224" s="41"/>
      <c r="G224" s="41"/>
      <c r="H224" s="41"/>
      <c r="I224" s="41"/>
      <c r="J224" s="41"/>
      <c r="K224" s="41"/>
      <c r="L224" s="41"/>
      <c r="M224" s="41"/>
      <c r="N224" s="41"/>
      <c r="O224" s="41"/>
      <c r="P224" s="41"/>
      <c r="Q224" s="41"/>
      <c r="R224" s="41"/>
      <c r="S224" s="41"/>
      <c r="T224" s="41"/>
      <c r="U224" s="41"/>
      <c r="V224" s="7"/>
    </row>
    <row r="225" spans="1:28">
      <c r="A225" s="7">
        <v>9</v>
      </c>
      <c r="B225" s="30" t="s">
        <v>255</v>
      </c>
      <c r="C225" s="30"/>
      <c r="D225" s="31" t="s">
        <v>254</v>
      </c>
      <c r="E225" s="32"/>
      <c r="F225" s="32"/>
      <c r="G225" s="32"/>
      <c r="H225" s="32"/>
      <c r="I225" s="32"/>
      <c r="J225" s="32"/>
      <c r="K225" s="32"/>
      <c r="L225" s="32"/>
      <c r="M225" s="32"/>
      <c r="N225" s="32"/>
      <c r="O225" s="32"/>
      <c r="P225" s="32"/>
      <c r="Q225" s="32"/>
      <c r="R225" s="32"/>
      <c r="S225" s="32"/>
      <c r="T225" s="32"/>
      <c r="U225" s="32"/>
    </row>
    <row r="226" spans="1:28">
      <c r="A226" s="33" t="s">
        <v>58</v>
      </c>
      <c r="B226" s="32"/>
      <c r="C226" s="32"/>
      <c r="D226" s="34" t="s">
        <v>57</v>
      </c>
      <c r="E226" s="34"/>
      <c r="F226" s="34"/>
      <c r="G226" s="34"/>
      <c r="H226" s="34"/>
      <c r="I226" s="34"/>
      <c r="J226" s="34"/>
      <c r="K226" s="34"/>
      <c r="L226" s="34"/>
      <c r="M226" s="34"/>
      <c r="N226" s="34"/>
      <c r="O226" s="34"/>
      <c r="P226" s="34"/>
      <c r="Q226" s="32"/>
      <c r="R226" s="32"/>
      <c r="S226" s="32"/>
      <c r="T226" s="32"/>
      <c r="U226" s="32"/>
    </row>
    <row r="227" spans="1:28" ht="20.4" customHeight="1">
      <c r="A227" s="7" t="s">
        <v>59</v>
      </c>
      <c r="B227" s="34"/>
      <c r="C227" s="34"/>
      <c r="D227" s="34" t="s">
        <v>256</v>
      </c>
      <c r="E227" s="34"/>
      <c r="F227" s="34"/>
      <c r="G227" s="34"/>
      <c r="H227" s="34"/>
      <c r="I227" s="34"/>
      <c r="J227" s="34"/>
      <c r="K227" s="34"/>
      <c r="L227" s="34"/>
      <c r="M227" s="34"/>
      <c r="N227" s="34"/>
      <c r="O227" s="34"/>
      <c r="P227" s="34"/>
      <c r="Q227" s="34"/>
      <c r="R227" s="34"/>
      <c r="S227" s="34"/>
      <c r="T227" s="34"/>
      <c r="U227" s="34"/>
    </row>
    <row r="228" spans="1:28">
      <c r="A228" s="7" t="s">
        <v>59</v>
      </c>
      <c r="B228" s="34"/>
      <c r="C228" s="34"/>
      <c r="D228" s="35" t="s">
        <v>257</v>
      </c>
      <c r="E228" s="35"/>
      <c r="F228" s="35"/>
      <c r="G228" s="35"/>
      <c r="H228" s="35"/>
      <c r="I228" s="35"/>
      <c r="J228" s="35"/>
      <c r="K228" s="35"/>
      <c r="L228" s="35"/>
      <c r="M228" s="35"/>
      <c r="N228" s="35"/>
      <c r="O228" s="35"/>
      <c r="P228" s="35"/>
      <c r="Q228" s="34"/>
      <c r="R228" s="34"/>
      <c r="S228" s="34"/>
      <c r="T228" s="34"/>
      <c r="U228" s="34"/>
    </row>
    <row r="229" spans="1:28">
      <c r="A229" s="7" t="s">
        <v>59</v>
      </c>
      <c r="B229" s="34"/>
      <c r="C229" s="34"/>
      <c r="D229" s="52" t="s">
        <v>259</v>
      </c>
      <c r="E229" s="35"/>
      <c r="F229" s="35"/>
      <c r="G229" s="35"/>
      <c r="H229" s="35"/>
      <c r="I229" s="35"/>
      <c r="J229" s="35"/>
      <c r="K229" s="35"/>
      <c r="L229" s="35"/>
      <c r="M229" s="35"/>
      <c r="N229" s="35"/>
      <c r="O229" s="35"/>
      <c r="P229" s="35"/>
      <c r="Q229" s="34"/>
      <c r="R229" s="34"/>
      <c r="S229" s="34"/>
      <c r="T229" s="34"/>
      <c r="U229" s="34"/>
    </row>
    <row r="230" spans="1:28">
      <c r="A230" s="7" t="s">
        <v>59</v>
      </c>
      <c r="B230" s="34"/>
      <c r="C230" s="34"/>
      <c r="D230" s="35" t="s">
        <v>260</v>
      </c>
      <c r="E230" s="35"/>
      <c r="F230" s="35"/>
      <c r="G230" s="35"/>
      <c r="H230" s="35"/>
      <c r="I230" s="35"/>
      <c r="J230" s="35"/>
      <c r="K230" s="35"/>
      <c r="L230" s="35"/>
      <c r="M230" s="35"/>
      <c r="N230" s="35"/>
      <c r="O230" s="35"/>
      <c r="P230" s="35"/>
      <c r="Q230" s="34"/>
      <c r="R230" s="34"/>
      <c r="S230" s="34"/>
      <c r="T230" s="34"/>
      <c r="U230" s="34"/>
    </row>
    <row r="231" spans="1:28">
      <c r="A231" s="7" t="s">
        <v>59</v>
      </c>
      <c r="B231" s="34"/>
      <c r="C231" s="34"/>
      <c r="D231" s="35" t="s">
        <v>261</v>
      </c>
      <c r="E231" s="35"/>
      <c r="F231" s="35"/>
      <c r="G231" s="35"/>
      <c r="H231" s="35"/>
      <c r="I231" s="35"/>
      <c r="J231" s="35"/>
      <c r="K231" s="35"/>
      <c r="L231" s="35"/>
      <c r="M231" s="35"/>
      <c r="N231" s="35"/>
      <c r="O231" s="35"/>
      <c r="P231" s="35"/>
      <c r="Q231" s="34"/>
      <c r="R231" s="34"/>
      <c r="S231" s="34"/>
      <c r="T231" s="34"/>
      <c r="U231" s="34"/>
    </row>
    <row r="232" spans="1:28" ht="20.4" customHeight="1">
      <c r="A232" s="7" t="s">
        <v>59</v>
      </c>
      <c r="B232" s="34"/>
      <c r="C232" s="34"/>
      <c r="D232" s="35" t="s">
        <v>262</v>
      </c>
      <c r="E232" s="35"/>
      <c r="F232" s="35"/>
      <c r="G232" s="35"/>
      <c r="H232" s="35"/>
      <c r="I232" s="35"/>
      <c r="J232" s="35"/>
      <c r="K232" s="35"/>
      <c r="L232" s="35"/>
      <c r="M232" s="35"/>
      <c r="N232" s="35"/>
      <c r="O232" s="35"/>
      <c r="P232" s="35"/>
      <c r="Q232" s="34"/>
      <c r="R232" s="34"/>
      <c r="S232" s="34"/>
      <c r="T232" s="34"/>
      <c r="U232" s="34"/>
    </row>
    <row r="233" spans="1:28">
      <c r="A233" s="7" t="s">
        <v>68</v>
      </c>
      <c r="B233" s="27"/>
      <c r="C233" s="32"/>
      <c r="D233" s="32"/>
      <c r="E233" s="32"/>
      <c r="F233" s="32"/>
      <c r="G233" s="32"/>
      <c r="H233" s="32"/>
      <c r="I233" s="32"/>
      <c r="J233" s="32"/>
      <c r="K233" s="32"/>
      <c r="L233" s="32"/>
      <c r="M233" s="32"/>
      <c r="N233" s="32"/>
      <c r="O233" s="32"/>
      <c r="P233" s="32"/>
      <c r="Q233" s="36" t="s">
        <v>69</v>
      </c>
      <c r="R233" s="37">
        <v>1</v>
      </c>
      <c r="S233" s="37"/>
      <c r="T233" s="38"/>
      <c r="U233" s="39">
        <f>IF(AND(R233= "",S233= ""), 0, ROUND(ROUND(T233, 2) * ROUND(IF(S233="",R233,S233),  0), 2))</f>
        <v/>
      </c>
      <c r="V233" s="7"/>
      <c r="X233" s="40">
        <v>0.2</v>
      </c>
      <c r="AB233" s="7">
        <v>1912</v>
      </c>
    </row>
    <row r="234" spans="1:28">
      <c r="A234" s="7" t="s">
        <v>90</v>
      </c>
      <c r="B234" s="34"/>
      <c r="C234" s="34"/>
      <c r="D234" s="34" t="s">
        <v>71</v>
      </c>
      <c r="E234" s="34"/>
      <c r="F234" s="34"/>
      <c r="G234" s="34"/>
      <c r="H234" s="34"/>
      <c r="I234" s="34"/>
      <c r="J234" s="34"/>
      <c r="K234" s="34"/>
      <c r="L234" s="34"/>
      <c r="M234" s="34"/>
      <c r="N234" s="34"/>
      <c r="O234" s="34"/>
      <c r="P234" s="34"/>
      <c r="Q234" s="34"/>
      <c r="R234" s="34"/>
      <c r="S234" s="34"/>
      <c r="T234" s="34"/>
      <c r="U234" s="34"/>
    </row>
    <row r="235" spans="1:28" hidden="1">
      <c r="A235" s="7" t="s">
        <v>92</v>
      </c>
    </row>
    <row r="236" spans="1:28" hidden="1">
      <c r="A236" s="7" t="s">
        <v>72</v>
      </c>
    </row>
    <row r="237" spans="1:28">
      <c r="A237" s="7">
        <v>4</v>
      </c>
      <c r="B237" s="27" t="s">
        <v>263</v>
      </c>
      <c r="C237" s="27"/>
      <c r="D237" s="29" t="s">
        <v>264</v>
      </c>
      <c r="E237" s="29"/>
      <c r="F237" s="29"/>
      <c r="G237" s="29"/>
      <c r="H237" s="29"/>
      <c r="I237" s="29"/>
      <c r="J237" s="29"/>
      <c r="K237" s="29"/>
      <c r="L237" s="29"/>
      <c r="M237" s="29"/>
      <c r="N237" s="29"/>
      <c r="O237" s="29"/>
      <c r="P237" s="29"/>
      <c r="Q237" s="29"/>
      <c r="R237" s="29"/>
      <c r="S237" s="29"/>
      <c r="T237" s="29"/>
      <c r="U237" s="29"/>
      <c r="V237" s="7"/>
    </row>
    <row r="238" spans="1:28">
      <c r="A238" s="7">
        <v>5</v>
      </c>
      <c r="B238" s="27" t="s">
        <v>265</v>
      </c>
      <c r="C238" s="27"/>
      <c r="D238" s="41" t="s">
        <v>173</v>
      </c>
      <c r="E238" s="41"/>
      <c r="F238" s="41"/>
      <c r="G238" s="41"/>
      <c r="H238" s="41"/>
      <c r="I238" s="41"/>
      <c r="J238" s="41"/>
      <c r="K238" s="41"/>
      <c r="L238" s="41"/>
      <c r="M238" s="41"/>
      <c r="N238" s="41"/>
      <c r="O238" s="41"/>
      <c r="P238" s="41"/>
      <c r="Q238" s="41"/>
      <c r="R238" s="41"/>
      <c r="S238" s="41"/>
      <c r="T238" s="41"/>
      <c r="U238" s="41"/>
      <c r="V238" s="7"/>
    </row>
    <row r="239" spans="1:28" ht="20.4" customHeight="1">
      <c r="A239" s="7" t="s">
        <v>90</v>
      </c>
      <c r="B239" s="34"/>
      <c r="C239" s="34"/>
      <c r="D239" s="34" t="s">
        <v>266</v>
      </c>
      <c r="E239" s="34"/>
      <c r="F239" s="34"/>
      <c r="G239" s="34"/>
      <c r="H239" s="34"/>
      <c r="I239" s="34"/>
      <c r="J239" s="34"/>
      <c r="K239" s="34"/>
      <c r="L239" s="34"/>
      <c r="M239" s="34"/>
      <c r="N239" s="34"/>
      <c r="O239" s="34"/>
      <c r="P239" s="34"/>
      <c r="Q239" s="34"/>
      <c r="R239" s="34"/>
      <c r="S239" s="34"/>
      <c r="T239" s="34"/>
      <c r="U239" s="34"/>
    </row>
    <row r="240" spans="1:28" ht="30.6" customHeight="1">
      <c r="A240" s="7" t="s">
        <v>90</v>
      </c>
      <c r="B240" s="34"/>
      <c r="C240" s="34"/>
      <c r="D240" s="34" t="s">
        <v>267</v>
      </c>
      <c r="E240" s="34"/>
      <c r="F240" s="34"/>
      <c r="G240" s="34"/>
      <c r="H240" s="34"/>
      <c r="I240" s="34"/>
      <c r="J240" s="34"/>
      <c r="K240" s="34"/>
      <c r="L240" s="34"/>
      <c r="M240" s="34"/>
      <c r="N240" s="34"/>
      <c r="O240" s="34"/>
      <c r="P240" s="34"/>
      <c r="Q240" s="34"/>
      <c r="R240" s="34"/>
      <c r="S240" s="34"/>
      <c r="T240" s="34"/>
      <c r="U240" s="34"/>
    </row>
    <row r="241" spans="1:28">
      <c r="A241" s="7">
        <v>9</v>
      </c>
      <c r="B241" s="30" t="s">
        <v>268</v>
      </c>
      <c r="C241" s="30"/>
      <c r="D241" s="31" t="s">
        <v>161</v>
      </c>
      <c r="E241" s="32"/>
      <c r="F241" s="32"/>
      <c r="G241" s="32"/>
      <c r="H241" s="32"/>
      <c r="I241" s="32"/>
      <c r="J241" s="32"/>
      <c r="K241" s="32"/>
      <c r="L241" s="32"/>
      <c r="M241" s="32"/>
      <c r="N241" s="32"/>
      <c r="O241" s="32"/>
      <c r="P241" s="32"/>
      <c r="Q241" s="32"/>
      <c r="R241" s="32"/>
      <c r="S241" s="32"/>
      <c r="T241" s="32"/>
      <c r="U241" s="32"/>
    </row>
    <row r="242" spans="1:28">
      <c r="A242" s="33" t="s">
        <v>58</v>
      </c>
      <c r="B242" s="32"/>
      <c r="C242" s="32"/>
      <c r="D242" s="34" t="s">
        <v>57</v>
      </c>
      <c r="E242" s="34"/>
      <c r="F242" s="34"/>
      <c r="G242" s="34"/>
      <c r="H242" s="34"/>
      <c r="I242" s="34"/>
      <c r="J242" s="34"/>
      <c r="K242" s="34"/>
      <c r="L242" s="34"/>
      <c r="M242" s="34"/>
      <c r="N242" s="34"/>
      <c r="O242" s="34"/>
      <c r="P242" s="34"/>
      <c r="Q242" s="32"/>
      <c r="R242" s="32"/>
      <c r="S242" s="32"/>
      <c r="T242" s="32"/>
      <c r="U242" s="32"/>
    </row>
    <row r="243" spans="1:28" ht="20.4" customHeight="1">
      <c r="A243" s="7" t="s">
        <v>122</v>
      </c>
      <c r="B243" s="42"/>
      <c r="C243" s="42"/>
      <c r="D243" s="42" t="s">
        <v>269</v>
      </c>
      <c r="E243" s="42"/>
      <c r="F243" s="42"/>
      <c r="G243" s="42"/>
      <c r="H243" s="42"/>
      <c r="I243" s="42"/>
      <c r="J243" s="42"/>
      <c r="K243" s="42"/>
      <c r="L243" s="42"/>
      <c r="M243" s="42"/>
      <c r="N243" s="42"/>
      <c r="O243" s="42"/>
      <c r="P243" s="42"/>
      <c r="Q243" s="42"/>
      <c r="R243" s="42"/>
      <c r="S243" s="42"/>
      <c r="T243" s="42"/>
      <c r="U243" s="42"/>
    </row>
    <row r="244" spans="1:28">
      <c r="A244" s="7" t="s">
        <v>68</v>
      </c>
      <c r="B244" s="27"/>
      <c r="C244" s="32"/>
      <c r="D244" s="32"/>
      <c r="E244" s="32"/>
      <c r="F244" s="32"/>
      <c r="G244" s="32"/>
      <c r="H244" s="32"/>
      <c r="I244" s="32"/>
      <c r="J244" s="32"/>
      <c r="K244" s="32"/>
      <c r="L244" s="32"/>
      <c r="M244" s="32"/>
      <c r="N244" s="32"/>
      <c r="O244" s="32"/>
      <c r="P244" s="32"/>
      <c r="Q244" s="36" t="s">
        <v>126</v>
      </c>
      <c r="R244" s="46">
        <v>20</v>
      </c>
      <c r="S244" s="46"/>
      <c r="T244" s="38"/>
      <c r="U244" s="39">
        <f>IF(AND(R244= "",S244= ""), 0, ROUND(ROUND(T244, 2) * ROUND(IF(S244="",R244,S244),  2), 2))</f>
        <v/>
      </c>
      <c r="V244" s="7"/>
      <c r="X244" s="40">
        <v>0.2</v>
      </c>
      <c r="AB244" s="7">
        <v>1912</v>
      </c>
    </row>
    <row r="245" spans="1:28" hidden="1">
      <c r="A245" s="7" t="s">
        <v>92</v>
      </c>
    </row>
    <row r="246" spans="1:28">
      <c r="A246" s="7">
        <v>5</v>
      </c>
      <c r="B246" s="27" t="s">
        <v>270</v>
      </c>
      <c r="C246" s="27"/>
      <c r="D246" s="41" t="s">
        <v>271</v>
      </c>
      <c r="E246" s="41"/>
      <c r="F246" s="41"/>
      <c r="G246" s="41"/>
      <c r="H246" s="41"/>
      <c r="I246" s="41"/>
      <c r="J246" s="41"/>
      <c r="K246" s="41"/>
      <c r="L246" s="41"/>
      <c r="M246" s="41"/>
      <c r="N246" s="41"/>
      <c r="O246" s="41"/>
      <c r="P246" s="41"/>
      <c r="Q246" s="41"/>
      <c r="R246" s="41"/>
      <c r="S246" s="41"/>
      <c r="T246" s="41"/>
      <c r="U246" s="41"/>
      <c r="V246" s="7"/>
    </row>
    <row r="247" spans="1:28">
      <c r="A247" s="7">
        <v>6</v>
      </c>
      <c r="B247" s="27" t="s">
        <v>272</v>
      </c>
      <c r="C247" s="27"/>
      <c r="D247" s="47" t="s">
        <v>273</v>
      </c>
      <c r="E247" s="47"/>
      <c r="F247" s="47"/>
      <c r="G247" s="47"/>
      <c r="H247" s="47"/>
      <c r="I247" s="47"/>
      <c r="J247" s="47"/>
      <c r="K247" s="47"/>
      <c r="L247" s="47"/>
      <c r="M247" s="47"/>
      <c r="N247" s="47"/>
      <c r="O247" s="47"/>
      <c r="P247" s="47"/>
      <c r="Q247" s="47"/>
      <c r="R247" s="47"/>
      <c r="S247" s="47"/>
      <c r="T247" s="47"/>
      <c r="U247" s="47"/>
      <c r="V247" s="7"/>
    </row>
    <row r="248" spans="1:28" ht="40.8" customHeight="1">
      <c r="A248" s="7" t="s">
        <v>142</v>
      </c>
      <c r="B248" s="34"/>
      <c r="C248" s="34"/>
      <c r="D248" s="34" t="s">
        <v>274</v>
      </c>
      <c r="E248" s="34"/>
      <c r="F248" s="34"/>
      <c r="G248" s="34"/>
      <c r="H248" s="34"/>
      <c r="I248" s="34"/>
      <c r="J248" s="34"/>
      <c r="K248" s="34"/>
      <c r="L248" s="34"/>
      <c r="M248" s="34"/>
      <c r="N248" s="34"/>
      <c r="O248" s="34"/>
      <c r="P248" s="34"/>
      <c r="Q248" s="34"/>
      <c r="R248" s="34"/>
      <c r="S248" s="34"/>
      <c r="T248" s="34"/>
      <c r="U248" s="34"/>
    </row>
    <row r="249" spans="1:28" ht="71.4" customHeight="1">
      <c r="A249" s="7" t="s">
        <v>142</v>
      </c>
      <c r="B249" s="34"/>
      <c r="C249" s="34"/>
      <c r="D249" s="34" t="s">
        <v>275</v>
      </c>
      <c r="E249" s="34"/>
      <c r="F249" s="34"/>
      <c r="G249" s="34"/>
      <c r="H249" s="34"/>
      <c r="I249" s="34"/>
      <c r="J249" s="34"/>
      <c r="K249" s="34"/>
      <c r="L249" s="34"/>
      <c r="M249" s="34"/>
      <c r="N249" s="34"/>
      <c r="O249" s="34"/>
      <c r="P249" s="34"/>
      <c r="Q249" s="34"/>
      <c r="R249" s="34"/>
      <c r="S249" s="34"/>
      <c r="T249" s="34"/>
      <c r="U249" s="34"/>
    </row>
    <row r="250" spans="1:28" ht="61.2" customHeight="1">
      <c r="A250" s="7" t="s">
        <v>142</v>
      </c>
      <c r="B250" s="34"/>
      <c r="C250" s="34"/>
      <c r="D250" s="34" t="s">
        <v>276</v>
      </c>
      <c r="E250" s="34"/>
      <c r="F250" s="34"/>
      <c r="G250" s="34"/>
      <c r="H250" s="34"/>
      <c r="I250" s="34"/>
      <c r="J250" s="34"/>
      <c r="K250" s="34"/>
      <c r="L250" s="34"/>
      <c r="M250" s="34"/>
      <c r="N250" s="34"/>
      <c r="O250" s="34"/>
      <c r="P250" s="34"/>
      <c r="Q250" s="34"/>
      <c r="R250" s="34"/>
      <c r="S250" s="34"/>
      <c r="T250" s="34"/>
      <c r="U250" s="34"/>
    </row>
    <row r="251" spans="1:28">
      <c r="A251" s="7">
        <v>9</v>
      </c>
      <c r="B251" s="30" t="s">
        <v>277</v>
      </c>
      <c r="C251" s="30"/>
      <c r="D251" s="53" t="s">
        <v>279</v>
      </c>
      <c r="E251" s="32"/>
      <c r="F251" s="32"/>
      <c r="G251" s="32"/>
      <c r="H251" s="32"/>
      <c r="I251" s="32"/>
      <c r="J251" s="32"/>
      <c r="K251" s="32"/>
      <c r="L251" s="32"/>
      <c r="M251" s="32"/>
      <c r="N251" s="32"/>
      <c r="O251" s="32"/>
      <c r="P251" s="32"/>
      <c r="Q251" s="32"/>
      <c r="R251" s="32"/>
      <c r="S251" s="32"/>
      <c r="T251" s="32"/>
      <c r="U251" s="32"/>
    </row>
    <row r="252" spans="1:28">
      <c r="A252" s="33" t="s">
        <v>58</v>
      </c>
      <c r="B252" s="32"/>
      <c r="C252" s="32"/>
      <c r="D252" s="34" t="s">
        <v>57</v>
      </c>
      <c r="E252" s="34"/>
      <c r="F252" s="34"/>
      <c r="G252" s="34"/>
      <c r="H252" s="34"/>
      <c r="I252" s="34"/>
      <c r="J252" s="34"/>
      <c r="K252" s="34"/>
      <c r="L252" s="34"/>
      <c r="M252" s="34"/>
      <c r="N252" s="34"/>
      <c r="O252" s="34"/>
      <c r="P252" s="34"/>
      <c r="Q252" s="32"/>
      <c r="R252" s="32"/>
      <c r="S252" s="32"/>
      <c r="T252" s="32"/>
      <c r="U252" s="32"/>
    </row>
    <row r="253" spans="1:28">
      <c r="A253" s="7" t="s">
        <v>68</v>
      </c>
      <c r="B253" s="27"/>
      <c r="C253" s="32"/>
      <c r="D253" s="32"/>
      <c r="E253" s="32"/>
      <c r="F253" s="32"/>
      <c r="G253" s="32"/>
      <c r="H253" s="32"/>
      <c r="I253" s="32"/>
      <c r="J253" s="32"/>
      <c r="K253" s="32"/>
      <c r="L253" s="32"/>
      <c r="M253" s="32"/>
      <c r="N253" s="32"/>
      <c r="O253" s="32"/>
      <c r="P253" s="32"/>
      <c r="Q253" s="36" t="s">
        <v>126</v>
      </c>
      <c r="R253" s="46">
        <v>0</v>
      </c>
      <c r="S253" s="46"/>
      <c r="T253" s="38"/>
      <c r="U253" s="39">
        <f>IF(AND(R253= "",S253= ""), 0, ROUND(ROUND(T253, 2) * ROUND(IF(S253="",R253,S253),  2), 2))</f>
        <v/>
      </c>
      <c r="V253" s="7"/>
      <c r="X253" s="40">
        <v>0.2</v>
      </c>
      <c r="AB253" s="7">
        <v>1912</v>
      </c>
    </row>
    <row r="254" spans="1:28">
      <c r="A254" s="7">
        <v>9</v>
      </c>
      <c r="B254" s="30" t="s">
        <v>280</v>
      </c>
      <c r="C254" s="30"/>
      <c r="D254" s="53" t="s">
        <v>282</v>
      </c>
      <c r="E254" s="32"/>
      <c r="F254" s="32"/>
      <c r="G254" s="32"/>
      <c r="H254" s="32"/>
      <c r="I254" s="32"/>
      <c r="J254" s="32"/>
      <c r="K254" s="32"/>
      <c r="L254" s="32"/>
      <c r="M254" s="32"/>
      <c r="N254" s="32"/>
      <c r="O254" s="32"/>
      <c r="P254" s="32"/>
      <c r="Q254" s="32"/>
      <c r="R254" s="32"/>
      <c r="S254" s="32"/>
      <c r="T254" s="32"/>
      <c r="U254" s="32"/>
    </row>
    <row r="255" spans="1:28">
      <c r="A255" s="33" t="s">
        <v>58</v>
      </c>
      <c r="B255" s="32"/>
      <c r="C255" s="32"/>
      <c r="D255" s="34" t="s">
        <v>57</v>
      </c>
      <c r="E255" s="34"/>
      <c r="F255" s="34"/>
      <c r="G255" s="34"/>
      <c r="H255" s="34"/>
      <c r="I255" s="34"/>
      <c r="J255" s="34"/>
      <c r="K255" s="34"/>
      <c r="L255" s="34"/>
      <c r="M255" s="34"/>
      <c r="N255" s="34"/>
      <c r="O255" s="34"/>
      <c r="P255" s="34"/>
      <c r="Q255" s="32"/>
      <c r="R255" s="32"/>
      <c r="S255" s="32"/>
      <c r="T255" s="32"/>
      <c r="U255" s="32"/>
    </row>
    <row r="256" spans="1:28">
      <c r="A256" s="7" t="s">
        <v>68</v>
      </c>
      <c r="B256" s="27"/>
      <c r="C256" s="32"/>
      <c r="D256" s="32"/>
      <c r="E256" s="32"/>
      <c r="F256" s="32"/>
      <c r="G256" s="32"/>
      <c r="H256" s="32"/>
      <c r="I256" s="32"/>
      <c r="J256" s="32"/>
      <c r="K256" s="32"/>
      <c r="L256" s="32"/>
      <c r="M256" s="32"/>
      <c r="N256" s="32"/>
      <c r="O256" s="32"/>
      <c r="P256" s="32"/>
      <c r="Q256" s="36" t="s">
        <v>126</v>
      </c>
      <c r="R256" s="46">
        <v>100</v>
      </c>
      <c r="S256" s="46"/>
      <c r="T256" s="38"/>
      <c r="U256" s="39">
        <f>IF(AND(R256= "",S256= ""), 0, ROUND(ROUND(T256, 2) * ROUND(IF(S256="",R256,S256),  2), 2))</f>
        <v/>
      </c>
      <c r="V256" s="7"/>
      <c r="X256" s="40">
        <v>0.2</v>
      </c>
      <c r="AB256" s="7">
        <v>1912</v>
      </c>
    </row>
    <row r="257" spans="1:28">
      <c r="A257" s="7">
        <v>9</v>
      </c>
      <c r="B257" s="30" t="s">
        <v>283</v>
      </c>
      <c r="C257" s="30"/>
      <c r="D257" s="53" t="s">
        <v>285</v>
      </c>
      <c r="E257" s="32"/>
      <c r="F257" s="32"/>
      <c r="G257" s="32"/>
      <c r="H257" s="32"/>
      <c r="I257" s="32"/>
      <c r="J257" s="32"/>
      <c r="K257" s="32"/>
      <c r="L257" s="32"/>
      <c r="M257" s="32"/>
      <c r="N257" s="32"/>
      <c r="O257" s="32"/>
      <c r="P257" s="32"/>
      <c r="Q257" s="32"/>
      <c r="R257" s="32"/>
      <c r="S257" s="32"/>
      <c r="T257" s="32"/>
      <c r="U257" s="32"/>
    </row>
    <row r="258" spans="1:28">
      <c r="A258" s="33" t="s">
        <v>58</v>
      </c>
      <c r="B258" s="32"/>
      <c r="C258" s="32"/>
      <c r="D258" s="34" t="s">
        <v>57</v>
      </c>
      <c r="E258" s="34"/>
      <c r="F258" s="34"/>
      <c r="G258" s="34"/>
      <c r="H258" s="34"/>
      <c r="I258" s="34"/>
      <c r="J258" s="34"/>
      <c r="K258" s="34"/>
      <c r="L258" s="34"/>
      <c r="M258" s="34"/>
      <c r="N258" s="34"/>
      <c r="O258" s="34"/>
      <c r="P258" s="34"/>
      <c r="Q258" s="32"/>
      <c r="R258" s="32"/>
      <c r="S258" s="32"/>
      <c r="T258" s="32"/>
      <c r="U258" s="32"/>
    </row>
    <row r="259" spans="1:28">
      <c r="A259" s="7" t="s">
        <v>68</v>
      </c>
      <c r="B259" s="27"/>
      <c r="C259" s="32"/>
      <c r="D259" s="32"/>
      <c r="E259" s="32"/>
      <c r="F259" s="32"/>
      <c r="G259" s="32"/>
      <c r="H259" s="32"/>
      <c r="I259" s="32"/>
      <c r="J259" s="32"/>
      <c r="K259" s="32"/>
      <c r="L259" s="32"/>
      <c r="M259" s="32"/>
      <c r="N259" s="32"/>
      <c r="O259" s="32"/>
      <c r="P259" s="32"/>
      <c r="Q259" s="36" t="s">
        <v>126</v>
      </c>
      <c r="R259" s="46">
        <v>51</v>
      </c>
      <c r="S259" s="46"/>
      <c r="T259" s="38"/>
      <c r="U259" s="39">
        <f>IF(AND(R259= "",S259= ""), 0, ROUND(ROUND(T259, 2) * ROUND(IF(S259="",R259,S259),  2), 2))</f>
        <v/>
      </c>
      <c r="V259" s="7"/>
      <c r="X259" s="40">
        <v>0.2</v>
      </c>
      <c r="AB259" s="7">
        <v>1912</v>
      </c>
    </row>
    <row r="260" spans="1:28" hidden="1">
      <c r="A260" s="7" t="s">
        <v>143</v>
      </c>
    </row>
    <row r="261" spans="1:28" hidden="1">
      <c r="A261" s="7" t="s">
        <v>92</v>
      </c>
    </row>
    <row r="262" spans="1:28">
      <c r="A262" s="7">
        <v>5</v>
      </c>
      <c r="B262" s="27" t="s">
        <v>286</v>
      </c>
      <c r="C262" s="27"/>
      <c r="D262" s="41" t="s">
        <v>287</v>
      </c>
      <c r="E262" s="41"/>
      <c r="F262" s="41"/>
      <c r="G262" s="41"/>
      <c r="H262" s="41"/>
      <c r="I262" s="41"/>
      <c r="J262" s="41"/>
      <c r="K262" s="41"/>
      <c r="L262" s="41"/>
      <c r="M262" s="41"/>
      <c r="N262" s="41"/>
      <c r="O262" s="41"/>
      <c r="P262" s="41"/>
      <c r="Q262" s="41"/>
      <c r="R262" s="41"/>
      <c r="S262" s="41"/>
      <c r="T262" s="41"/>
      <c r="U262" s="41"/>
      <c r="V262" s="7"/>
    </row>
    <row r="263" spans="1:28" ht="40.8" customHeight="1">
      <c r="A263" s="7" t="s">
        <v>90</v>
      </c>
      <c r="B263" s="34"/>
      <c r="C263" s="34"/>
      <c r="D263" s="34" t="s">
        <v>288</v>
      </c>
      <c r="E263" s="34"/>
      <c r="F263" s="34"/>
      <c r="G263" s="34"/>
      <c r="H263" s="34"/>
      <c r="I263" s="34"/>
      <c r="J263" s="34"/>
      <c r="K263" s="34"/>
      <c r="L263" s="34"/>
      <c r="M263" s="34"/>
      <c r="N263" s="34"/>
      <c r="O263" s="34"/>
      <c r="P263" s="34"/>
      <c r="Q263" s="34"/>
      <c r="R263" s="34"/>
      <c r="S263" s="34"/>
      <c r="T263" s="34"/>
      <c r="U263" s="34"/>
    </row>
    <row r="264" spans="1:28" ht="30.6" customHeight="1">
      <c r="A264" s="7" t="s">
        <v>90</v>
      </c>
      <c r="B264" s="34"/>
      <c r="C264" s="34"/>
      <c r="D264" s="34" t="s">
        <v>289</v>
      </c>
      <c r="E264" s="34"/>
      <c r="F264" s="34"/>
      <c r="G264" s="34"/>
      <c r="H264" s="34"/>
      <c r="I264" s="34"/>
      <c r="J264" s="34"/>
      <c r="K264" s="34"/>
      <c r="L264" s="34"/>
      <c r="M264" s="34"/>
      <c r="N264" s="34"/>
      <c r="O264" s="34"/>
      <c r="P264" s="34"/>
      <c r="Q264" s="34"/>
      <c r="R264" s="34"/>
      <c r="S264" s="34"/>
      <c r="T264" s="34"/>
      <c r="U264" s="34"/>
    </row>
    <row r="265" spans="1:28">
      <c r="A265" s="7">
        <v>6</v>
      </c>
      <c r="B265" s="27" t="s">
        <v>290</v>
      </c>
      <c r="C265" s="27"/>
      <c r="D265" s="54" t="s">
        <v>292</v>
      </c>
      <c r="E265" s="47"/>
      <c r="F265" s="47"/>
      <c r="G265" s="47"/>
      <c r="H265" s="47"/>
      <c r="I265" s="47"/>
      <c r="J265" s="47"/>
      <c r="K265" s="47"/>
      <c r="L265" s="47"/>
      <c r="M265" s="47"/>
      <c r="N265" s="47"/>
      <c r="O265" s="47"/>
      <c r="P265" s="47"/>
      <c r="Q265" s="47"/>
      <c r="R265" s="47"/>
      <c r="S265" s="47"/>
      <c r="T265" s="47"/>
      <c r="U265" s="47"/>
      <c r="V265" s="7"/>
    </row>
    <row r="266" spans="1:28">
      <c r="A266" s="33" t="s">
        <v>293</v>
      </c>
      <c r="B266" s="32"/>
      <c r="C266" s="32"/>
      <c r="D266" s="34" t="s">
        <v>57</v>
      </c>
      <c r="E266" s="34"/>
      <c r="F266" s="34"/>
      <c r="G266" s="34"/>
      <c r="H266" s="34"/>
      <c r="I266" s="34"/>
      <c r="J266" s="34"/>
      <c r="K266" s="34"/>
      <c r="L266" s="34"/>
      <c r="M266" s="34"/>
      <c r="N266" s="34"/>
      <c r="O266" s="34"/>
      <c r="P266" s="34"/>
      <c r="Q266" s="32"/>
      <c r="R266" s="32"/>
      <c r="S266" s="32"/>
      <c r="T266" s="32"/>
      <c r="U266" s="32"/>
    </row>
    <row r="267" spans="1:28">
      <c r="A267" s="7">
        <v>9</v>
      </c>
      <c r="B267" s="30" t="s">
        <v>294</v>
      </c>
      <c r="C267" s="30"/>
      <c r="D267" s="31" t="s">
        <v>295</v>
      </c>
      <c r="E267" s="32"/>
      <c r="F267" s="32"/>
      <c r="G267" s="32"/>
      <c r="H267" s="32"/>
      <c r="I267" s="32"/>
      <c r="J267" s="32"/>
      <c r="K267" s="32"/>
      <c r="L267" s="32"/>
      <c r="M267" s="32"/>
      <c r="N267" s="32"/>
      <c r="O267" s="32"/>
      <c r="P267" s="32"/>
      <c r="Q267" s="32"/>
      <c r="R267" s="32"/>
      <c r="S267" s="32"/>
      <c r="T267" s="32"/>
      <c r="U267" s="32"/>
    </row>
    <row r="268" spans="1:28">
      <c r="A268" s="7" t="s">
        <v>68</v>
      </c>
      <c r="B268" s="27"/>
      <c r="C268" s="32"/>
      <c r="D268" s="32"/>
      <c r="E268" s="32"/>
      <c r="F268" s="32"/>
      <c r="G268" s="32"/>
      <c r="H268" s="32"/>
      <c r="I268" s="32"/>
      <c r="J268" s="32"/>
      <c r="K268" s="32"/>
      <c r="L268" s="32"/>
      <c r="M268" s="32"/>
      <c r="N268" s="32"/>
      <c r="O268" s="32"/>
      <c r="P268" s="32"/>
      <c r="Q268" s="36" t="s">
        <v>25</v>
      </c>
      <c r="R268" s="37">
        <v>2</v>
      </c>
      <c r="S268" s="37"/>
      <c r="T268" s="38"/>
      <c r="U268" s="39">
        <f>IF(AND(R268= "",S268= ""), 0, ROUND(ROUND(T268, 2) * ROUND(IF(S268="",R268,S268),  0), 2))</f>
        <v/>
      </c>
      <c r="V268" s="7"/>
      <c r="X268" s="40">
        <v>0.2</v>
      </c>
      <c r="AB268" s="7">
        <v>1912</v>
      </c>
    </row>
    <row r="269" spans="1:28">
      <c r="A269" s="7">
        <v>9</v>
      </c>
      <c r="B269" s="30" t="s">
        <v>296</v>
      </c>
      <c r="C269" s="30"/>
      <c r="D269" s="31" t="s">
        <v>297</v>
      </c>
      <c r="E269" s="32"/>
      <c r="F269" s="32"/>
      <c r="G269" s="32"/>
      <c r="H269" s="32"/>
      <c r="I269" s="32"/>
      <c r="J269" s="32"/>
      <c r="K269" s="32"/>
      <c r="L269" s="32"/>
      <c r="M269" s="32"/>
      <c r="N269" s="32"/>
      <c r="O269" s="32"/>
      <c r="P269" s="32"/>
      <c r="Q269" s="32"/>
      <c r="R269" s="32"/>
      <c r="S269" s="32"/>
      <c r="T269" s="32"/>
      <c r="U269" s="32"/>
    </row>
    <row r="270" spans="1:28">
      <c r="A270" s="7" t="s">
        <v>68</v>
      </c>
      <c r="B270" s="27"/>
      <c r="C270" s="32"/>
      <c r="D270" s="32"/>
      <c r="E270" s="32"/>
      <c r="F270" s="32"/>
      <c r="G270" s="32"/>
      <c r="H270" s="32"/>
      <c r="I270" s="32"/>
      <c r="J270" s="32"/>
      <c r="K270" s="32"/>
      <c r="L270" s="32"/>
      <c r="M270" s="32"/>
      <c r="N270" s="32"/>
      <c r="O270" s="32"/>
      <c r="P270" s="32"/>
      <c r="Q270" s="36" t="s">
        <v>25</v>
      </c>
      <c r="R270" s="37">
        <v>0</v>
      </c>
      <c r="S270" s="37"/>
      <c r="T270" s="38"/>
      <c r="U270" s="39">
        <f>IF(AND(R270= "",S270= ""), 0, ROUND(ROUND(T270, 2) * ROUND(IF(S270="",R270,S270),  0), 2))</f>
        <v/>
      </c>
      <c r="V270" s="7"/>
      <c r="X270" s="40">
        <v>0.2</v>
      </c>
      <c r="AB270" s="7">
        <v>1912</v>
      </c>
    </row>
    <row r="271" spans="1:28" hidden="1">
      <c r="A271" s="7" t="s">
        <v>143</v>
      </c>
    </row>
    <row r="272" spans="1:28">
      <c r="A272" s="7">
        <v>9</v>
      </c>
      <c r="B272" s="30" t="s">
        <v>298</v>
      </c>
      <c r="C272" s="30"/>
      <c r="D272" s="53" t="s">
        <v>300</v>
      </c>
      <c r="E272" s="32"/>
      <c r="F272" s="32"/>
      <c r="G272" s="32"/>
      <c r="H272" s="32"/>
      <c r="I272" s="32"/>
      <c r="J272" s="32"/>
      <c r="K272" s="32"/>
      <c r="L272" s="32"/>
      <c r="M272" s="32"/>
      <c r="N272" s="32"/>
      <c r="O272" s="32"/>
      <c r="P272" s="32"/>
      <c r="Q272" s="32"/>
      <c r="R272" s="32"/>
      <c r="S272" s="32"/>
      <c r="T272" s="32"/>
      <c r="U272" s="32"/>
    </row>
    <row r="273" spans="1:28">
      <c r="A273" s="33" t="s">
        <v>58</v>
      </c>
      <c r="B273" s="32"/>
      <c r="C273" s="32"/>
      <c r="D273" s="34" t="s">
        <v>57</v>
      </c>
      <c r="E273" s="34"/>
      <c r="F273" s="34"/>
      <c r="G273" s="34"/>
      <c r="H273" s="34"/>
      <c r="I273" s="34"/>
      <c r="J273" s="34"/>
      <c r="K273" s="34"/>
      <c r="L273" s="34"/>
      <c r="M273" s="34"/>
      <c r="N273" s="34"/>
      <c r="O273" s="34"/>
      <c r="P273" s="34"/>
      <c r="Q273" s="32"/>
      <c r="R273" s="32"/>
      <c r="S273" s="32"/>
      <c r="T273" s="32"/>
      <c r="U273" s="32"/>
    </row>
    <row r="274" spans="1:28">
      <c r="A274" s="7" t="s">
        <v>68</v>
      </c>
      <c r="B274" s="27"/>
      <c r="C274" s="32"/>
      <c r="D274" s="32"/>
      <c r="E274" s="32"/>
      <c r="F274" s="32"/>
      <c r="G274" s="32"/>
      <c r="H274" s="32"/>
      <c r="I274" s="32"/>
      <c r="J274" s="32"/>
      <c r="K274" s="32"/>
      <c r="L274" s="32"/>
      <c r="M274" s="32"/>
      <c r="N274" s="32"/>
      <c r="O274" s="32"/>
      <c r="P274" s="32"/>
      <c r="Q274" s="36" t="s">
        <v>25</v>
      </c>
      <c r="R274" s="37">
        <v>4</v>
      </c>
      <c r="S274" s="37"/>
      <c r="T274" s="38"/>
      <c r="U274" s="39">
        <f>IF(AND(R274= "",S274= ""), 0, ROUND(ROUND(T274, 2) * ROUND(IF(S274="",R274,S274),  0), 2))</f>
        <v/>
      </c>
      <c r="V274" s="7"/>
      <c r="X274" s="40">
        <v>0.2</v>
      </c>
      <c r="AB274" s="7">
        <v>1912</v>
      </c>
    </row>
    <row r="275" spans="1:28">
      <c r="A275" s="7">
        <v>9</v>
      </c>
      <c r="B275" s="30" t="s">
        <v>301</v>
      </c>
      <c r="C275" s="30"/>
      <c r="D275" s="31" t="s">
        <v>302</v>
      </c>
      <c r="E275" s="32"/>
      <c r="F275" s="32"/>
      <c r="G275" s="32"/>
      <c r="H275" s="32"/>
      <c r="I275" s="32"/>
      <c r="J275" s="32"/>
      <c r="K275" s="32"/>
      <c r="L275" s="32"/>
      <c r="M275" s="32"/>
      <c r="N275" s="32"/>
      <c r="O275" s="32"/>
      <c r="P275" s="32"/>
      <c r="Q275" s="32"/>
      <c r="R275" s="32"/>
      <c r="S275" s="32"/>
      <c r="T275" s="32"/>
      <c r="U275" s="32"/>
    </row>
    <row r="276" spans="1:28">
      <c r="A276" s="33" t="s">
        <v>58</v>
      </c>
      <c r="B276" s="32"/>
      <c r="C276" s="32"/>
      <c r="D276" s="34" t="s">
        <v>57</v>
      </c>
      <c r="E276" s="34"/>
      <c r="F276" s="34"/>
      <c r="G276" s="34"/>
      <c r="H276" s="34"/>
      <c r="I276" s="34"/>
      <c r="J276" s="34"/>
      <c r="K276" s="34"/>
      <c r="L276" s="34"/>
      <c r="M276" s="34"/>
      <c r="N276" s="34"/>
      <c r="O276" s="34"/>
      <c r="P276" s="34"/>
      <c r="Q276" s="32"/>
      <c r="R276" s="32"/>
      <c r="S276" s="32"/>
      <c r="T276" s="32"/>
      <c r="U276" s="32"/>
    </row>
    <row r="277" spans="1:28">
      <c r="A277" s="7" t="s">
        <v>122</v>
      </c>
      <c r="B277" s="42"/>
      <c r="C277" s="42"/>
      <c r="D277" s="42" t="s">
        <v>303</v>
      </c>
      <c r="E277" s="42"/>
      <c r="F277" s="42"/>
      <c r="G277" s="42"/>
      <c r="H277" s="42"/>
      <c r="I277" s="42"/>
      <c r="J277" s="42"/>
      <c r="K277" s="42"/>
      <c r="L277" s="42"/>
      <c r="M277" s="42"/>
      <c r="N277" s="42"/>
      <c r="O277" s="42"/>
      <c r="P277" s="42"/>
      <c r="Q277" s="42"/>
      <c r="R277" s="42"/>
      <c r="S277" s="42"/>
      <c r="T277" s="42"/>
      <c r="U277" s="42"/>
    </row>
    <row r="278" spans="1:28">
      <c r="A278" s="7" t="s">
        <v>68</v>
      </c>
      <c r="B278" s="27"/>
      <c r="C278" s="32"/>
      <c r="D278" s="32"/>
      <c r="E278" s="32"/>
      <c r="F278" s="32"/>
      <c r="G278" s="32"/>
      <c r="H278" s="32"/>
      <c r="I278" s="32"/>
      <c r="J278" s="32"/>
      <c r="K278" s="32"/>
      <c r="L278" s="32"/>
      <c r="M278" s="32"/>
      <c r="N278" s="32"/>
      <c r="O278" s="32"/>
      <c r="P278" s="32"/>
      <c r="Q278" s="36" t="s">
        <v>25</v>
      </c>
      <c r="R278" s="37">
        <v>1</v>
      </c>
      <c r="S278" s="37"/>
      <c r="T278" s="38"/>
      <c r="U278" s="39">
        <f>IF(AND(R278= "",S278= ""), 0, ROUND(ROUND(T278, 2) * ROUND(IF(S278="",R278,S278),  0), 2))</f>
        <v/>
      </c>
      <c r="V278" s="7"/>
      <c r="X278" s="40">
        <v>0.2</v>
      </c>
      <c r="AB278" s="7">
        <v>1912</v>
      </c>
    </row>
    <row r="279" spans="1:28" hidden="1">
      <c r="A279" s="7" t="s">
        <v>92</v>
      </c>
    </row>
    <row r="280" spans="1:28">
      <c r="A280" s="7">
        <v>9</v>
      </c>
      <c r="B280" s="30" t="s">
        <v>304</v>
      </c>
      <c r="C280" s="30"/>
      <c r="D280" s="31" t="s">
        <v>305</v>
      </c>
      <c r="E280" s="32"/>
      <c r="F280" s="32"/>
      <c r="G280" s="32"/>
      <c r="H280" s="32"/>
      <c r="I280" s="32"/>
      <c r="J280" s="32"/>
      <c r="K280" s="32"/>
      <c r="L280" s="32"/>
      <c r="M280" s="32"/>
      <c r="N280" s="32"/>
      <c r="O280" s="32"/>
      <c r="P280" s="32"/>
      <c r="Q280" s="32"/>
      <c r="R280" s="32"/>
      <c r="S280" s="32"/>
      <c r="T280" s="32"/>
      <c r="U280" s="32"/>
    </row>
    <row r="281" spans="1:28">
      <c r="A281" s="33" t="s">
        <v>58</v>
      </c>
      <c r="B281" s="32"/>
      <c r="C281" s="32"/>
      <c r="D281" s="34" t="s">
        <v>57</v>
      </c>
      <c r="E281" s="34"/>
      <c r="F281" s="34"/>
      <c r="G281" s="34"/>
      <c r="H281" s="34"/>
      <c r="I281" s="34"/>
      <c r="J281" s="34"/>
      <c r="K281" s="34"/>
      <c r="L281" s="34"/>
      <c r="M281" s="34"/>
      <c r="N281" s="34"/>
      <c r="O281" s="34"/>
      <c r="P281" s="34"/>
      <c r="Q281" s="32"/>
      <c r="R281" s="32"/>
      <c r="S281" s="32"/>
      <c r="T281" s="32"/>
      <c r="U281" s="32"/>
    </row>
    <row r="282" spans="1:28">
      <c r="A282" s="7" t="s">
        <v>68</v>
      </c>
      <c r="B282" s="27"/>
      <c r="C282" s="32"/>
      <c r="D282" s="32"/>
      <c r="E282" s="32"/>
      <c r="F282" s="32"/>
      <c r="G282" s="32"/>
      <c r="H282" s="32"/>
      <c r="I282" s="32"/>
      <c r="J282" s="32"/>
      <c r="K282" s="32"/>
      <c r="L282" s="32"/>
      <c r="M282" s="32"/>
      <c r="N282" s="32"/>
      <c r="O282" s="32"/>
      <c r="P282" s="32"/>
      <c r="Q282" s="36" t="s">
        <v>25</v>
      </c>
      <c r="R282" s="37">
        <v>1</v>
      </c>
      <c r="S282" s="37"/>
      <c r="T282" s="38"/>
      <c r="U282" s="39">
        <f>IF(AND(R282= "",S282= ""), 0, ROUND(ROUND(T282, 2) * ROUND(IF(S282="",R282,S282),  0), 2))</f>
        <v/>
      </c>
      <c r="V282" s="7"/>
      <c r="X282" s="40">
        <v>0.2</v>
      </c>
      <c r="AB282" s="7">
        <v>1912</v>
      </c>
    </row>
    <row r="283" spans="1:28" hidden="1">
      <c r="A283" s="7" t="s">
        <v>72</v>
      </c>
    </row>
    <row r="284" spans="1:28">
      <c r="A284" s="7">
        <v>4</v>
      </c>
      <c r="B284" s="27" t="s">
        <v>306</v>
      </c>
      <c r="C284" s="27"/>
      <c r="D284" s="29" t="s">
        <v>307</v>
      </c>
      <c r="E284" s="29"/>
      <c r="F284" s="29"/>
      <c r="G284" s="29"/>
      <c r="H284" s="29"/>
      <c r="I284" s="29"/>
      <c r="J284" s="29"/>
      <c r="K284" s="29"/>
      <c r="L284" s="29"/>
      <c r="M284" s="29"/>
      <c r="N284" s="29"/>
      <c r="O284" s="29"/>
      <c r="P284" s="29"/>
      <c r="Q284" s="29"/>
      <c r="R284" s="29"/>
      <c r="S284" s="29"/>
      <c r="T284" s="29"/>
      <c r="U284" s="29"/>
      <c r="V284" s="7"/>
    </row>
    <row r="285" spans="1:28">
      <c r="A285" s="7">
        <v>5</v>
      </c>
      <c r="B285" s="27" t="s">
        <v>308</v>
      </c>
      <c r="C285" s="27"/>
      <c r="D285" s="41" t="s">
        <v>309</v>
      </c>
      <c r="E285" s="41"/>
      <c r="F285" s="41"/>
      <c r="G285" s="41"/>
      <c r="H285" s="41"/>
      <c r="I285" s="41"/>
      <c r="J285" s="41"/>
      <c r="K285" s="41"/>
      <c r="L285" s="41"/>
      <c r="M285" s="41"/>
      <c r="N285" s="41"/>
      <c r="O285" s="41"/>
      <c r="P285" s="41"/>
      <c r="Q285" s="41"/>
      <c r="R285" s="41"/>
      <c r="S285" s="41"/>
      <c r="T285" s="41"/>
      <c r="U285" s="41"/>
      <c r="V285" s="7"/>
    </row>
    <row r="286" spans="1:28" ht="20.4" customHeight="1">
      <c r="A286" s="7" t="s">
        <v>90</v>
      </c>
      <c r="B286" s="34"/>
      <c r="C286" s="34"/>
      <c r="D286" s="34" t="s">
        <v>310</v>
      </c>
      <c r="E286" s="34"/>
      <c r="F286" s="34"/>
      <c r="G286" s="34"/>
      <c r="H286" s="34"/>
      <c r="I286" s="34"/>
      <c r="J286" s="34"/>
      <c r="K286" s="34"/>
      <c r="L286" s="34"/>
      <c r="M286" s="34"/>
      <c r="N286" s="34"/>
      <c r="O286" s="34"/>
      <c r="P286" s="34"/>
      <c r="Q286" s="34"/>
      <c r="R286" s="34"/>
      <c r="S286" s="34"/>
      <c r="T286" s="34"/>
      <c r="U286" s="34"/>
    </row>
    <row r="287" spans="1:28" ht="30.6" customHeight="1">
      <c r="A287" s="7" t="s">
        <v>90</v>
      </c>
      <c r="B287" s="34"/>
      <c r="C287" s="34"/>
      <c r="D287" s="34" t="s">
        <v>311</v>
      </c>
      <c r="E287" s="34"/>
      <c r="F287" s="34"/>
      <c r="G287" s="34"/>
      <c r="H287" s="34"/>
      <c r="I287" s="34"/>
      <c r="J287" s="34"/>
      <c r="K287" s="34"/>
      <c r="L287" s="34"/>
      <c r="M287" s="34"/>
      <c r="N287" s="34"/>
      <c r="O287" s="34"/>
      <c r="P287" s="34"/>
      <c r="Q287" s="34"/>
      <c r="R287" s="34"/>
      <c r="S287" s="34"/>
      <c r="T287" s="34"/>
      <c r="U287" s="34"/>
    </row>
    <row r="288" spans="1:28" ht="20.4" customHeight="1">
      <c r="A288" s="7" t="s">
        <v>90</v>
      </c>
      <c r="B288" s="34"/>
      <c r="C288" s="34"/>
      <c r="D288" s="34" t="s">
        <v>312</v>
      </c>
      <c r="E288" s="34"/>
      <c r="F288" s="34"/>
      <c r="G288" s="34"/>
      <c r="H288" s="34"/>
      <c r="I288" s="34"/>
      <c r="J288" s="34"/>
      <c r="K288" s="34"/>
      <c r="L288" s="34"/>
      <c r="M288" s="34"/>
      <c r="N288" s="34"/>
      <c r="O288" s="34"/>
      <c r="P288" s="34"/>
      <c r="Q288" s="34"/>
      <c r="R288" s="34"/>
      <c r="S288" s="34"/>
      <c r="T288" s="34"/>
      <c r="U288" s="34"/>
    </row>
    <row r="289" spans="1:28">
      <c r="A289" s="7">
        <v>9</v>
      </c>
      <c r="B289" s="30" t="s">
        <v>313</v>
      </c>
      <c r="C289" s="30"/>
      <c r="D289" s="31" t="s">
        <v>314</v>
      </c>
      <c r="E289" s="32"/>
      <c r="F289" s="32"/>
      <c r="G289" s="32"/>
      <c r="H289" s="32"/>
      <c r="I289" s="32"/>
      <c r="J289" s="32"/>
      <c r="K289" s="32"/>
      <c r="L289" s="32"/>
      <c r="M289" s="32"/>
      <c r="N289" s="32"/>
      <c r="O289" s="32"/>
      <c r="P289" s="32"/>
      <c r="Q289" s="32"/>
      <c r="R289" s="32"/>
      <c r="S289" s="32"/>
      <c r="T289" s="32"/>
      <c r="U289" s="32"/>
    </row>
    <row r="290" spans="1:28">
      <c r="A290" s="33" t="s">
        <v>58</v>
      </c>
      <c r="B290" s="32"/>
      <c r="C290" s="32"/>
      <c r="D290" s="34" t="s">
        <v>57</v>
      </c>
      <c r="E290" s="34"/>
      <c r="F290" s="34"/>
      <c r="G290" s="34"/>
      <c r="H290" s="34"/>
      <c r="I290" s="34"/>
      <c r="J290" s="34"/>
      <c r="K290" s="34"/>
      <c r="L290" s="34"/>
      <c r="M290" s="34"/>
      <c r="N290" s="34"/>
      <c r="O290" s="34"/>
      <c r="P290" s="34"/>
      <c r="Q290" s="32"/>
      <c r="R290" s="32"/>
      <c r="S290" s="32"/>
      <c r="T290" s="32"/>
      <c r="U290" s="32"/>
    </row>
    <row r="291" spans="1:28">
      <c r="A291" s="7" t="s">
        <v>59</v>
      </c>
      <c r="B291" s="34"/>
      <c r="C291" s="34"/>
      <c r="D291" s="34" t="s">
        <v>91</v>
      </c>
      <c r="E291" s="34"/>
      <c r="F291" s="34"/>
      <c r="G291" s="34"/>
      <c r="H291" s="34"/>
      <c r="I291" s="34"/>
      <c r="J291" s="34"/>
      <c r="K291" s="34"/>
      <c r="L291" s="34"/>
      <c r="M291" s="34"/>
      <c r="N291" s="34"/>
      <c r="O291" s="34"/>
      <c r="P291" s="34"/>
      <c r="Q291" s="34"/>
      <c r="R291" s="34"/>
      <c r="S291" s="34"/>
      <c r="T291" s="34"/>
      <c r="U291" s="34"/>
    </row>
    <row r="292" spans="1:28">
      <c r="A292" s="7" t="s">
        <v>68</v>
      </c>
      <c r="B292" s="27"/>
      <c r="C292" s="32"/>
      <c r="D292" s="32"/>
      <c r="E292" s="32"/>
      <c r="F292" s="32"/>
      <c r="G292" s="32"/>
      <c r="H292" s="32"/>
      <c r="I292" s="32"/>
      <c r="J292" s="32"/>
      <c r="K292" s="32"/>
      <c r="L292" s="32"/>
      <c r="M292" s="32"/>
      <c r="N292" s="32"/>
      <c r="O292" s="32"/>
      <c r="P292" s="32"/>
      <c r="Q292" s="36" t="s">
        <v>126</v>
      </c>
      <c r="R292" s="46">
        <v>415</v>
      </c>
      <c r="S292" s="46"/>
      <c r="T292" s="38"/>
      <c r="U292" s="39">
        <f>IF(AND(R292= "",S292= ""), 0, ROUND(ROUND(T292, 2) * ROUND(IF(S292="",R292,S292),  2), 2))</f>
        <v/>
      </c>
      <c r="V292" s="7"/>
      <c r="X292" s="40">
        <v>0.2</v>
      </c>
      <c r="AB292" s="7">
        <v>1912</v>
      </c>
    </row>
    <row r="293" spans="1:28" hidden="1">
      <c r="A293" s="7" t="s">
        <v>92</v>
      </c>
    </row>
    <row r="294" spans="1:28">
      <c r="A294" s="7">
        <v>5</v>
      </c>
      <c r="B294" s="27" t="s">
        <v>315</v>
      </c>
      <c r="C294" s="27"/>
      <c r="D294" s="41" t="s">
        <v>316</v>
      </c>
      <c r="E294" s="41"/>
      <c r="F294" s="41"/>
      <c r="G294" s="41"/>
      <c r="H294" s="41"/>
      <c r="I294" s="41"/>
      <c r="J294" s="41"/>
      <c r="K294" s="41"/>
      <c r="L294" s="41"/>
      <c r="M294" s="41"/>
      <c r="N294" s="41"/>
      <c r="O294" s="41"/>
      <c r="P294" s="41"/>
      <c r="Q294" s="41"/>
      <c r="R294" s="41"/>
      <c r="S294" s="41"/>
      <c r="T294" s="41"/>
      <c r="U294" s="41"/>
      <c r="V294" s="7"/>
    </row>
    <row r="295" spans="1:28" ht="122.4" customHeight="1">
      <c r="A295" s="7" t="s">
        <v>90</v>
      </c>
      <c r="B295" s="34"/>
      <c r="C295" s="34"/>
      <c r="D295" s="34" t="s">
        <v>317</v>
      </c>
      <c r="E295" s="34"/>
      <c r="F295" s="34"/>
      <c r="G295" s="34"/>
      <c r="H295" s="34"/>
      <c r="I295" s="34"/>
      <c r="J295" s="34"/>
      <c r="K295" s="34"/>
      <c r="L295" s="34"/>
      <c r="M295" s="34"/>
      <c r="N295" s="34"/>
      <c r="O295" s="34"/>
      <c r="P295" s="34"/>
      <c r="Q295" s="34"/>
      <c r="R295" s="34"/>
      <c r="S295" s="34"/>
      <c r="T295" s="34"/>
      <c r="U295" s="34"/>
    </row>
    <row r="296" spans="1:28">
      <c r="A296" s="7">
        <v>9</v>
      </c>
      <c r="B296" s="30" t="s">
        <v>318</v>
      </c>
      <c r="C296" s="30"/>
      <c r="D296" s="31" t="s">
        <v>319</v>
      </c>
      <c r="E296" s="32"/>
      <c r="F296" s="32"/>
      <c r="G296" s="32"/>
      <c r="H296" s="32"/>
      <c r="I296" s="32"/>
      <c r="J296" s="32"/>
      <c r="K296" s="32"/>
      <c r="L296" s="32"/>
      <c r="M296" s="32"/>
      <c r="N296" s="32"/>
      <c r="O296" s="32"/>
      <c r="P296" s="32"/>
      <c r="Q296" s="32"/>
      <c r="R296" s="32"/>
      <c r="S296" s="32"/>
      <c r="T296" s="32"/>
      <c r="U296" s="32"/>
    </row>
    <row r="297" spans="1:28">
      <c r="A297" s="33" t="s">
        <v>58</v>
      </c>
      <c r="B297" s="32"/>
      <c r="C297" s="32"/>
      <c r="D297" s="34" t="s">
        <v>57</v>
      </c>
      <c r="E297" s="34"/>
      <c r="F297" s="34"/>
      <c r="G297" s="34"/>
      <c r="H297" s="34"/>
      <c r="I297" s="34"/>
      <c r="J297" s="34"/>
      <c r="K297" s="34"/>
      <c r="L297" s="34"/>
      <c r="M297" s="34"/>
      <c r="N297" s="34"/>
      <c r="O297" s="34"/>
      <c r="P297" s="34"/>
      <c r="Q297" s="32"/>
      <c r="R297" s="32"/>
      <c r="S297" s="32"/>
      <c r="T297" s="32"/>
      <c r="U297" s="32"/>
    </row>
    <row r="298" spans="1:28">
      <c r="A298" s="7" t="s">
        <v>68</v>
      </c>
      <c r="B298" s="27"/>
      <c r="C298" s="32"/>
      <c r="D298" s="32"/>
      <c r="E298" s="32"/>
      <c r="F298" s="32"/>
      <c r="G298" s="32"/>
      <c r="H298" s="32"/>
      <c r="I298" s="32"/>
      <c r="J298" s="32"/>
      <c r="K298" s="32"/>
      <c r="L298" s="32"/>
      <c r="M298" s="32"/>
      <c r="N298" s="32"/>
      <c r="O298" s="32"/>
      <c r="P298" s="32"/>
      <c r="Q298" s="36" t="s">
        <v>25</v>
      </c>
      <c r="R298" s="37">
        <v>1</v>
      </c>
      <c r="S298" s="37"/>
      <c r="T298" s="38"/>
      <c r="U298" s="39">
        <f>IF(AND(R298= "",S298= ""), 0, ROUND(ROUND(T298, 2) * ROUND(IF(S298="",R298,S298),  0), 2))</f>
        <v/>
      </c>
      <c r="V298" s="7"/>
      <c r="X298" s="40">
        <v>0.2</v>
      </c>
      <c r="AB298" s="7">
        <v>1912</v>
      </c>
    </row>
    <row r="299" spans="1:28">
      <c r="A299" s="7">
        <v>9</v>
      </c>
      <c r="B299" s="30" t="s">
        <v>320</v>
      </c>
      <c r="C299" s="30"/>
      <c r="D299" s="31" t="s">
        <v>321</v>
      </c>
      <c r="E299" s="32"/>
      <c r="F299" s="32"/>
      <c r="G299" s="32"/>
      <c r="H299" s="32"/>
      <c r="I299" s="32"/>
      <c r="J299" s="32"/>
      <c r="K299" s="32"/>
      <c r="L299" s="32"/>
      <c r="M299" s="32"/>
      <c r="N299" s="32"/>
      <c r="O299" s="32"/>
      <c r="P299" s="32"/>
      <c r="Q299" s="32"/>
      <c r="R299" s="32"/>
      <c r="S299" s="32"/>
      <c r="T299" s="32"/>
      <c r="U299" s="32"/>
    </row>
    <row r="300" spans="1:28">
      <c r="A300" s="33" t="s">
        <v>58</v>
      </c>
      <c r="B300" s="32"/>
      <c r="C300" s="32"/>
      <c r="D300" s="34" t="s">
        <v>57</v>
      </c>
      <c r="E300" s="34"/>
      <c r="F300" s="34"/>
      <c r="G300" s="34"/>
      <c r="H300" s="34"/>
      <c r="I300" s="34"/>
      <c r="J300" s="34"/>
      <c r="K300" s="34"/>
      <c r="L300" s="34"/>
      <c r="M300" s="34"/>
      <c r="N300" s="34"/>
      <c r="O300" s="34"/>
      <c r="P300" s="34"/>
      <c r="Q300" s="32"/>
      <c r="R300" s="32"/>
      <c r="S300" s="32"/>
      <c r="T300" s="32"/>
      <c r="U300" s="32"/>
    </row>
    <row r="301" spans="1:28">
      <c r="A301" s="7" t="s">
        <v>122</v>
      </c>
      <c r="B301" s="42"/>
      <c r="C301" s="42"/>
      <c r="D301" s="42" t="s">
        <v>322</v>
      </c>
      <c r="E301" s="42"/>
      <c r="F301" s="42"/>
      <c r="G301" s="42"/>
      <c r="H301" s="42"/>
      <c r="I301" s="42"/>
      <c r="J301" s="42"/>
      <c r="K301" s="42"/>
      <c r="L301" s="42"/>
      <c r="M301" s="42"/>
      <c r="N301" s="42"/>
      <c r="O301" s="42"/>
      <c r="P301" s="42"/>
      <c r="Q301" s="42"/>
      <c r="R301" s="42"/>
      <c r="S301" s="42"/>
      <c r="T301" s="42"/>
      <c r="U301" s="42"/>
    </row>
    <row r="302" spans="1:28">
      <c r="A302" s="7" t="s">
        <v>68</v>
      </c>
      <c r="B302" s="27"/>
      <c r="C302" s="32"/>
      <c r="D302" s="32"/>
      <c r="E302" s="32"/>
      <c r="F302" s="32"/>
      <c r="G302" s="32"/>
      <c r="H302" s="32"/>
      <c r="I302" s="32"/>
      <c r="J302" s="32"/>
      <c r="K302" s="32"/>
      <c r="L302" s="32"/>
      <c r="M302" s="32"/>
      <c r="N302" s="32"/>
      <c r="O302" s="32"/>
      <c r="P302" s="32"/>
      <c r="Q302" s="36" t="s">
        <v>25</v>
      </c>
      <c r="R302" s="37">
        <v>1</v>
      </c>
      <c r="S302" s="37"/>
      <c r="T302" s="38"/>
      <c r="U302" s="39">
        <f>IF(AND(R302= "",S302= ""), 0, ROUND(ROUND(T302, 2) * ROUND(IF(S302="",R302,S302),  0), 2))</f>
        <v/>
      </c>
      <c r="V302" s="7"/>
      <c r="X302" s="40">
        <v>0.2</v>
      </c>
      <c r="AB302" s="7">
        <v>1912</v>
      </c>
    </row>
    <row r="303" spans="1:28" hidden="1">
      <c r="A303" s="7" t="s">
        <v>92</v>
      </c>
    </row>
    <row r="304" spans="1:28">
      <c r="A304" s="7" t="s">
        <v>70</v>
      </c>
      <c r="B304" s="34"/>
      <c r="C304" s="34"/>
      <c r="D304" s="34" t="s">
        <v>91</v>
      </c>
      <c r="E304" s="34"/>
      <c r="F304" s="34"/>
      <c r="G304" s="34"/>
      <c r="H304" s="34"/>
      <c r="I304" s="34"/>
      <c r="J304" s="34"/>
      <c r="K304" s="34"/>
      <c r="L304" s="34"/>
      <c r="M304" s="34"/>
      <c r="N304" s="34"/>
      <c r="O304" s="34"/>
      <c r="P304" s="34"/>
      <c r="Q304" s="34"/>
      <c r="R304" s="34"/>
      <c r="S304" s="34"/>
      <c r="T304" s="34"/>
      <c r="U304" s="34"/>
    </row>
    <row r="305" spans="1:28">
      <c r="A305" s="7">
        <v>5</v>
      </c>
      <c r="B305" s="27" t="s">
        <v>323</v>
      </c>
      <c r="C305" s="27"/>
      <c r="D305" s="41" t="s">
        <v>324</v>
      </c>
      <c r="E305" s="41"/>
      <c r="F305" s="41"/>
      <c r="G305" s="41"/>
      <c r="H305" s="41"/>
      <c r="I305" s="41"/>
      <c r="J305" s="41"/>
      <c r="K305" s="41"/>
      <c r="L305" s="41"/>
      <c r="M305" s="41"/>
      <c r="N305" s="41"/>
      <c r="O305" s="41"/>
      <c r="P305" s="41"/>
      <c r="Q305" s="41"/>
      <c r="R305" s="41"/>
      <c r="S305" s="41"/>
      <c r="T305" s="41"/>
      <c r="U305" s="41"/>
      <c r="V305" s="7"/>
    </row>
    <row r="306" spans="1:28">
      <c r="A306" s="7">
        <v>9</v>
      </c>
      <c r="B306" s="30" t="s">
        <v>325</v>
      </c>
      <c r="C306" s="30"/>
      <c r="D306" s="31" t="s">
        <v>326</v>
      </c>
      <c r="E306" s="32"/>
      <c r="F306" s="32"/>
      <c r="G306" s="32"/>
      <c r="H306" s="32"/>
      <c r="I306" s="32"/>
      <c r="J306" s="32"/>
      <c r="K306" s="32"/>
      <c r="L306" s="32"/>
      <c r="M306" s="32"/>
      <c r="N306" s="32"/>
      <c r="O306" s="32"/>
      <c r="P306" s="32"/>
      <c r="Q306" s="32"/>
      <c r="R306" s="32"/>
      <c r="S306" s="32"/>
      <c r="T306" s="32"/>
      <c r="U306" s="32"/>
    </row>
    <row r="307" spans="1:28">
      <c r="A307" s="33" t="s">
        <v>58</v>
      </c>
      <c r="B307" s="32"/>
      <c r="C307" s="32"/>
      <c r="D307" s="34" t="s">
        <v>57</v>
      </c>
      <c r="E307" s="34"/>
      <c r="F307" s="34"/>
      <c r="G307" s="34"/>
      <c r="H307" s="34"/>
      <c r="I307" s="34"/>
      <c r="J307" s="34"/>
      <c r="K307" s="34"/>
      <c r="L307" s="34"/>
      <c r="M307" s="34"/>
      <c r="N307" s="34"/>
      <c r="O307" s="34"/>
      <c r="P307" s="34"/>
      <c r="Q307" s="32"/>
      <c r="R307" s="32"/>
      <c r="S307" s="32"/>
      <c r="T307" s="32"/>
      <c r="U307" s="32"/>
    </row>
    <row r="308" spans="1:28" ht="81.6" customHeight="1">
      <c r="A308" s="7" t="s">
        <v>59</v>
      </c>
      <c r="B308" s="34"/>
      <c r="C308" s="34"/>
      <c r="D308" s="34" t="s">
        <v>327</v>
      </c>
      <c r="E308" s="34"/>
      <c r="F308" s="34"/>
      <c r="G308" s="34"/>
      <c r="H308" s="34"/>
      <c r="I308" s="34"/>
      <c r="J308" s="34"/>
      <c r="K308" s="34"/>
      <c r="L308" s="34"/>
      <c r="M308" s="34"/>
      <c r="N308" s="34"/>
      <c r="O308" s="34"/>
      <c r="P308" s="34"/>
      <c r="Q308" s="34"/>
      <c r="R308" s="34"/>
      <c r="S308" s="34"/>
      <c r="T308" s="34"/>
      <c r="U308" s="34"/>
    </row>
    <row r="309" spans="1:28">
      <c r="A309" s="7" t="s">
        <v>59</v>
      </c>
      <c r="B309" s="34"/>
      <c r="C309" s="34"/>
      <c r="D309" s="34" t="s">
        <v>328</v>
      </c>
      <c r="E309" s="34"/>
      <c r="F309" s="34"/>
      <c r="G309" s="34"/>
      <c r="H309" s="34"/>
      <c r="I309" s="34"/>
      <c r="J309" s="34"/>
      <c r="K309" s="34"/>
      <c r="L309" s="34"/>
      <c r="M309" s="34"/>
      <c r="N309" s="34"/>
      <c r="O309" s="34"/>
      <c r="P309" s="34"/>
      <c r="Q309" s="34"/>
      <c r="R309" s="34"/>
      <c r="S309" s="34"/>
      <c r="T309" s="34"/>
      <c r="U309" s="34"/>
    </row>
    <row r="310" spans="1:28">
      <c r="A310" s="7" t="s">
        <v>122</v>
      </c>
      <c r="B310" s="42"/>
      <c r="C310" s="42"/>
      <c r="D310" s="42" t="s">
        <v>329</v>
      </c>
      <c r="E310" s="42"/>
      <c r="F310" s="42"/>
      <c r="G310" s="42"/>
      <c r="H310" s="42"/>
      <c r="I310" s="42"/>
      <c r="J310" s="42"/>
      <c r="K310" s="42"/>
      <c r="L310" s="42"/>
      <c r="M310" s="42"/>
      <c r="N310" s="42"/>
      <c r="O310" s="42"/>
      <c r="P310" s="42"/>
      <c r="Q310" s="42"/>
      <c r="R310" s="42"/>
      <c r="S310" s="42"/>
      <c r="T310" s="42"/>
      <c r="U310" s="42"/>
    </row>
    <row r="311" spans="1:28">
      <c r="A311" s="7" t="s">
        <v>68</v>
      </c>
      <c r="B311" s="27"/>
      <c r="C311" s="32"/>
      <c r="D311" s="32"/>
      <c r="E311" s="32"/>
      <c r="F311" s="32"/>
      <c r="G311" s="32"/>
      <c r="H311" s="32"/>
      <c r="I311" s="32"/>
      <c r="J311" s="32"/>
      <c r="K311" s="32"/>
      <c r="L311" s="32"/>
      <c r="M311" s="32"/>
      <c r="N311" s="32"/>
      <c r="O311" s="32"/>
      <c r="P311" s="32"/>
      <c r="Q311" s="36" t="s">
        <v>25</v>
      </c>
      <c r="R311" s="37">
        <v>6</v>
      </c>
      <c r="S311" s="37"/>
      <c r="T311" s="38"/>
      <c r="U311" s="39">
        <f>IF(AND(R311= "",S311= ""), 0, ROUND(ROUND(T311, 2) * ROUND(IF(S311="",R311,S311),  0), 2))</f>
        <v/>
      </c>
      <c r="V311" s="7"/>
      <c r="X311" s="40">
        <v>0.2</v>
      </c>
      <c r="AB311" s="7">
        <v>1912</v>
      </c>
    </row>
    <row r="312" spans="1:28">
      <c r="A312" s="7" t="s">
        <v>90</v>
      </c>
      <c r="B312" s="34"/>
      <c r="C312" s="34"/>
      <c r="D312" s="34" t="s">
        <v>91</v>
      </c>
      <c r="E312" s="34"/>
      <c r="F312" s="34"/>
      <c r="G312" s="34"/>
      <c r="H312" s="34"/>
      <c r="I312" s="34"/>
      <c r="J312" s="34"/>
      <c r="K312" s="34"/>
      <c r="L312" s="34"/>
      <c r="M312" s="34"/>
      <c r="N312" s="34"/>
      <c r="O312" s="34"/>
      <c r="P312" s="34"/>
      <c r="Q312" s="34"/>
      <c r="R312" s="34"/>
      <c r="S312" s="34"/>
      <c r="T312" s="34"/>
      <c r="U312" s="34"/>
    </row>
    <row r="313" spans="1:28" hidden="1">
      <c r="A313" s="7" t="s">
        <v>92</v>
      </c>
    </row>
    <row r="314" spans="1:28">
      <c r="A314" s="7">
        <v>5</v>
      </c>
      <c r="B314" s="27" t="s">
        <v>330</v>
      </c>
      <c r="C314" s="27"/>
      <c r="D314" s="41" t="s">
        <v>331</v>
      </c>
      <c r="E314" s="41"/>
      <c r="F314" s="41"/>
      <c r="G314" s="41"/>
      <c r="H314" s="41"/>
      <c r="I314" s="41"/>
      <c r="J314" s="41"/>
      <c r="K314" s="41"/>
      <c r="L314" s="41"/>
      <c r="M314" s="41"/>
      <c r="N314" s="41"/>
      <c r="O314" s="41"/>
      <c r="P314" s="41"/>
      <c r="Q314" s="41"/>
      <c r="R314" s="41"/>
      <c r="S314" s="41"/>
      <c r="T314" s="41"/>
      <c r="U314" s="41"/>
      <c r="V314" s="7"/>
    </row>
    <row r="315" spans="1:28">
      <c r="A315" s="7">
        <v>9</v>
      </c>
      <c r="B315" s="30" t="s">
        <v>332</v>
      </c>
      <c r="C315" s="30"/>
      <c r="D315" s="31" t="s">
        <v>333</v>
      </c>
      <c r="E315" s="32"/>
      <c r="F315" s="32"/>
      <c r="G315" s="32"/>
      <c r="H315" s="32"/>
      <c r="I315" s="32"/>
      <c r="J315" s="32"/>
      <c r="K315" s="32"/>
      <c r="L315" s="32"/>
      <c r="M315" s="32"/>
      <c r="N315" s="32"/>
      <c r="O315" s="32"/>
      <c r="P315" s="32"/>
      <c r="Q315" s="32"/>
      <c r="R315" s="32"/>
      <c r="S315" s="32"/>
      <c r="T315" s="32"/>
      <c r="U315" s="32"/>
    </row>
    <row r="316" spans="1:28">
      <c r="A316" s="33" t="s">
        <v>58</v>
      </c>
      <c r="B316" s="32"/>
      <c r="C316" s="32"/>
      <c r="D316" s="34" t="s">
        <v>57</v>
      </c>
      <c r="E316" s="34"/>
      <c r="F316" s="34"/>
      <c r="G316" s="34"/>
      <c r="H316" s="34"/>
      <c r="I316" s="34"/>
      <c r="J316" s="34"/>
      <c r="K316" s="34"/>
      <c r="L316" s="34"/>
      <c r="M316" s="34"/>
      <c r="N316" s="34"/>
      <c r="O316" s="34"/>
      <c r="P316" s="34"/>
      <c r="Q316" s="32"/>
      <c r="R316" s="32"/>
      <c r="S316" s="32"/>
      <c r="T316" s="32"/>
      <c r="U316" s="32"/>
    </row>
    <row r="317" spans="1:28" ht="20.4" customHeight="1">
      <c r="A317" s="7" t="s">
        <v>59</v>
      </c>
      <c r="B317" s="34"/>
      <c r="C317" s="34"/>
      <c r="D317" s="34" t="s">
        <v>334</v>
      </c>
      <c r="E317" s="34"/>
      <c r="F317" s="34"/>
      <c r="G317" s="34"/>
      <c r="H317" s="34"/>
      <c r="I317" s="34"/>
      <c r="J317" s="34"/>
      <c r="K317" s="34"/>
      <c r="L317" s="34"/>
      <c r="M317" s="34"/>
      <c r="N317" s="34"/>
      <c r="O317" s="34"/>
      <c r="P317" s="34"/>
      <c r="Q317" s="34"/>
      <c r="R317" s="34"/>
      <c r="S317" s="34"/>
      <c r="T317" s="34"/>
      <c r="U317" s="34"/>
    </row>
    <row r="318" spans="1:28">
      <c r="A318" s="7" t="s">
        <v>68</v>
      </c>
      <c r="B318" s="27"/>
      <c r="C318" s="32"/>
      <c r="D318" s="32"/>
      <c r="E318" s="32"/>
      <c r="F318" s="32"/>
      <c r="G318" s="32"/>
      <c r="H318" s="32"/>
      <c r="I318" s="32"/>
      <c r="J318" s="32"/>
      <c r="K318" s="32"/>
      <c r="L318" s="32"/>
      <c r="M318" s="32"/>
      <c r="N318" s="32"/>
      <c r="O318" s="32"/>
      <c r="P318" s="32"/>
      <c r="Q318" s="36" t="s">
        <v>69</v>
      </c>
      <c r="R318" s="37">
        <v>1</v>
      </c>
      <c r="S318" s="37"/>
      <c r="T318" s="38"/>
      <c r="U318" s="39">
        <f>IF(AND(R318= "",S318= ""), 0, ROUND(ROUND(T318, 2) * ROUND(IF(S318="",R318,S318),  0), 2))</f>
        <v/>
      </c>
      <c r="V318" s="7"/>
      <c r="X318" s="40">
        <v>0.2</v>
      </c>
      <c r="AB318" s="7">
        <v>1912</v>
      </c>
    </row>
    <row r="319" spans="1:28" hidden="1">
      <c r="A319" s="7" t="s">
        <v>92</v>
      </c>
    </row>
    <row r="320" spans="1:28">
      <c r="A320" s="7" t="s">
        <v>70</v>
      </c>
      <c r="B320" s="34"/>
      <c r="C320" s="34"/>
      <c r="D320" s="34" t="s">
        <v>91</v>
      </c>
      <c r="E320" s="34"/>
      <c r="F320" s="34"/>
      <c r="G320" s="34"/>
      <c r="H320" s="34"/>
      <c r="I320" s="34"/>
      <c r="J320" s="34"/>
      <c r="K320" s="34"/>
      <c r="L320" s="34"/>
      <c r="M320" s="34"/>
      <c r="N320" s="34"/>
      <c r="O320" s="34"/>
      <c r="P320" s="34"/>
      <c r="Q320" s="34"/>
      <c r="R320" s="34"/>
      <c r="S320" s="34"/>
      <c r="T320" s="34"/>
      <c r="U320" s="34"/>
    </row>
    <row r="321" spans="1:28" hidden="1">
      <c r="A321" s="7" t="s">
        <v>72</v>
      </c>
    </row>
    <row r="322" spans="1:28">
      <c r="A322" s="7">
        <v>4</v>
      </c>
      <c r="B322" s="27" t="s">
        <v>335</v>
      </c>
      <c r="C322" s="27"/>
      <c r="D322" s="29" t="s">
        <v>336</v>
      </c>
      <c r="E322" s="29"/>
      <c r="F322" s="29"/>
      <c r="G322" s="29"/>
      <c r="H322" s="29"/>
      <c r="I322" s="29"/>
      <c r="J322" s="29"/>
      <c r="K322" s="29"/>
      <c r="L322" s="29"/>
      <c r="M322" s="29"/>
      <c r="N322" s="29"/>
      <c r="O322" s="29"/>
      <c r="P322" s="29"/>
      <c r="Q322" s="29"/>
      <c r="R322" s="29"/>
      <c r="S322" s="29"/>
      <c r="T322" s="29"/>
      <c r="U322" s="29"/>
      <c r="V322" s="7"/>
    </row>
    <row r="323" spans="1:28">
      <c r="A323" s="7">
        <v>5</v>
      </c>
      <c r="B323" s="27" t="s">
        <v>337</v>
      </c>
      <c r="C323" s="27"/>
      <c r="D323" s="41" t="s">
        <v>338</v>
      </c>
      <c r="E323" s="41"/>
      <c r="F323" s="41"/>
      <c r="G323" s="41"/>
      <c r="H323" s="41"/>
      <c r="I323" s="41"/>
      <c r="J323" s="41"/>
      <c r="K323" s="41"/>
      <c r="L323" s="41"/>
      <c r="M323" s="41"/>
      <c r="N323" s="41"/>
      <c r="O323" s="41"/>
      <c r="P323" s="41"/>
      <c r="Q323" s="41"/>
      <c r="R323" s="41"/>
      <c r="S323" s="41"/>
      <c r="T323" s="41"/>
      <c r="U323" s="41"/>
      <c r="V323" s="7"/>
    </row>
    <row r="324" spans="1:28" ht="20.4" customHeight="1">
      <c r="A324" s="7" t="s">
        <v>90</v>
      </c>
      <c r="B324" s="34"/>
      <c r="C324" s="34"/>
      <c r="D324" s="34" t="s">
        <v>339</v>
      </c>
      <c r="E324" s="34"/>
      <c r="F324" s="34"/>
      <c r="G324" s="34"/>
      <c r="H324" s="34"/>
      <c r="I324" s="34"/>
      <c r="J324" s="34"/>
      <c r="K324" s="34"/>
      <c r="L324" s="34"/>
      <c r="M324" s="34"/>
      <c r="N324" s="34"/>
      <c r="O324" s="34"/>
      <c r="P324" s="34"/>
      <c r="Q324" s="34"/>
      <c r="R324" s="34"/>
      <c r="S324" s="34"/>
      <c r="T324" s="34"/>
      <c r="U324" s="34"/>
    </row>
    <row r="325" spans="1:28" ht="30.6" customHeight="1">
      <c r="A325" s="7" t="s">
        <v>90</v>
      </c>
      <c r="B325" s="34"/>
      <c r="C325" s="34"/>
      <c r="D325" s="34" t="s">
        <v>289</v>
      </c>
      <c r="E325" s="34"/>
      <c r="F325" s="34"/>
      <c r="G325" s="34"/>
      <c r="H325" s="34"/>
      <c r="I325" s="34"/>
      <c r="J325" s="34"/>
      <c r="K325" s="34"/>
      <c r="L325" s="34"/>
      <c r="M325" s="34"/>
      <c r="N325" s="34"/>
      <c r="O325" s="34"/>
      <c r="P325" s="34"/>
      <c r="Q325" s="34"/>
      <c r="R325" s="34"/>
      <c r="S325" s="34"/>
      <c r="T325" s="34"/>
      <c r="U325" s="34"/>
    </row>
    <row r="326" spans="1:28">
      <c r="A326" s="7">
        <v>9</v>
      </c>
      <c r="B326" s="30" t="s">
        <v>340</v>
      </c>
      <c r="C326" s="30"/>
      <c r="D326" s="31" t="s">
        <v>341</v>
      </c>
      <c r="E326" s="32"/>
      <c r="F326" s="32"/>
      <c r="G326" s="32"/>
      <c r="H326" s="32"/>
      <c r="I326" s="32"/>
      <c r="J326" s="32"/>
      <c r="K326" s="32"/>
      <c r="L326" s="32"/>
      <c r="M326" s="32"/>
      <c r="N326" s="32"/>
      <c r="O326" s="32"/>
      <c r="P326" s="32"/>
      <c r="Q326" s="32"/>
      <c r="R326" s="32"/>
      <c r="S326" s="32"/>
      <c r="T326" s="32"/>
      <c r="U326" s="32"/>
    </row>
    <row r="327" spans="1:28">
      <c r="A327" s="33" t="s">
        <v>58</v>
      </c>
      <c r="B327" s="32"/>
      <c r="C327" s="32"/>
      <c r="D327" s="34" t="s">
        <v>57</v>
      </c>
      <c r="E327" s="34"/>
      <c r="F327" s="34"/>
      <c r="G327" s="34"/>
      <c r="H327" s="34"/>
      <c r="I327" s="34"/>
      <c r="J327" s="34"/>
      <c r="K327" s="34"/>
      <c r="L327" s="34"/>
      <c r="M327" s="34"/>
      <c r="N327" s="34"/>
      <c r="O327" s="34"/>
      <c r="P327" s="34"/>
      <c r="Q327" s="32"/>
      <c r="R327" s="32"/>
      <c r="S327" s="32"/>
      <c r="T327" s="32"/>
      <c r="U327" s="32"/>
    </row>
    <row r="328" spans="1:28">
      <c r="A328" s="7" t="s">
        <v>68</v>
      </c>
      <c r="B328" s="27"/>
      <c r="C328" s="32"/>
      <c r="D328" s="32"/>
      <c r="E328" s="32"/>
      <c r="F328" s="32"/>
      <c r="G328" s="32"/>
      <c r="H328" s="32"/>
      <c r="I328" s="32"/>
      <c r="J328" s="32"/>
      <c r="K328" s="32"/>
      <c r="L328" s="32"/>
      <c r="M328" s="32"/>
      <c r="N328" s="32"/>
      <c r="O328" s="32"/>
      <c r="P328" s="32"/>
      <c r="Q328" s="36" t="s">
        <v>25</v>
      </c>
      <c r="R328" s="37">
        <v>1</v>
      </c>
      <c r="S328" s="37"/>
      <c r="T328" s="38"/>
      <c r="U328" s="39">
        <f>IF(AND(R328= "",S328= ""), 0, ROUND(ROUND(T328, 2) * ROUND(IF(S328="",R328,S328),  0), 2))</f>
        <v/>
      </c>
      <c r="V328" s="7"/>
      <c r="X328" s="40">
        <v>0.2</v>
      </c>
      <c r="AB328" s="7">
        <v>1912</v>
      </c>
    </row>
    <row r="329" spans="1:28" hidden="1">
      <c r="A329" s="7" t="s">
        <v>92</v>
      </c>
    </row>
    <row r="330" spans="1:28">
      <c r="A330" s="7">
        <v>5</v>
      </c>
      <c r="B330" s="27" t="s">
        <v>342</v>
      </c>
      <c r="C330" s="27"/>
      <c r="D330" s="41" t="s">
        <v>309</v>
      </c>
      <c r="E330" s="41"/>
      <c r="F330" s="41"/>
      <c r="G330" s="41"/>
      <c r="H330" s="41"/>
      <c r="I330" s="41"/>
      <c r="J330" s="41"/>
      <c r="K330" s="41"/>
      <c r="L330" s="41"/>
      <c r="M330" s="41"/>
      <c r="N330" s="41"/>
      <c r="O330" s="41"/>
      <c r="P330" s="41"/>
      <c r="Q330" s="41"/>
      <c r="R330" s="41"/>
      <c r="S330" s="41"/>
      <c r="T330" s="41"/>
      <c r="U330" s="41"/>
      <c r="V330" s="7"/>
    </row>
    <row r="331" spans="1:28" ht="20.4" customHeight="1">
      <c r="A331" s="7" t="s">
        <v>90</v>
      </c>
      <c r="B331" s="34"/>
      <c r="C331" s="34"/>
      <c r="D331" s="34" t="s">
        <v>310</v>
      </c>
      <c r="E331" s="34"/>
      <c r="F331" s="34"/>
      <c r="G331" s="34"/>
      <c r="H331" s="34"/>
      <c r="I331" s="34"/>
      <c r="J331" s="34"/>
      <c r="K331" s="34"/>
      <c r="L331" s="34"/>
      <c r="M331" s="34"/>
      <c r="N331" s="34"/>
      <c r="O331" s="34"/>
      <c r="P331" s="34"/>
      <c r="Q331" s="34"/>
      <c r="R331" s="34"/>
      <c r="S331" s="34"/>
      <c r="T331" s="34"/>
      <c r="U331" s="34"/>
    </row>
    <row r="332" spans="1:28" ht="30.6" customHeight="1">
      <c r="A332" s="7" t="s">
        <v>90</v>
      </c>
      <c r="B332" s="34"/>
      <c r="C332" s="34"/>
      <c r="D332" s="34" t="s">
        <v>311</v>
      </c>
      <c r="E332" s="34"/>
      <c r="F332" s="34"/>
      <c r="G332" s="34"/>
      <c r="H332" s="34"/>
      <c r="I332" s="34"/>
      <c r="J332" s="34"/>
      <c r="K332" s="34"/>
      <c r="L332" s="34"/>
      <c r="M332" s="34"/>
      <c r="N332" s="34"/>
      <c r="O332" s="34"/>
      <c r="P332" s="34"/>
      <c r="Q332" s="34"/>
      <c r="R332" s="34"/>
      <c r="S332" s="34"/>
      <c r="T332" s="34"/>
      <c r="U332" s="34"/>
    </row>
    <row r="333" spans="1:28" ht="20.4" customHeight="1">
      <c r="A333" s="7" t="s">
        <v>90</v>
      </c>
      <c r="B333" s="34"/>
      <c r="C333" s="34"/>
      <c r="D333" s="34" t="s">
        <v>312</v>
      </c>
      <c r="E333" s="34"/>
      <c r="F333" s="34"/>
      <c r="G333" s="34"/>
      <c r="H333" s="34"/>
      <c r="I333" s="34"/>
      <c r="J333" s="34"/>
      <c r="K333" s="34"/>
      <c r="L333" s="34"/>
      <c r="M333" s="34"/>
      <c r="N333" s="34"/>
      <c r="O333" s="34"/>
      <c r="P333" s="34"/>
      <c r="Q333" s="34"/>
      <c r="R333" s="34"/>
      <c r="S333" s="34"/>
      <c r="T333" s="34"/>
      <c r="U333" s="34"/>
    </row>
    <row r="334" spans="1:28">
      <c r="A334" s="7">
        <v>9</v>
      </c>
      <c r="B334" s="30" t="s">
        <v>343</v>
      </c>
      <c r="C334" s="30"/>
      <c r="D334" s="31" t="s">
        <v>344</v>
      </c>
      <c r="E334" s="32"/>
      <c r="F334" s="32"/>
      <c r="G334" s="32"/>
      <c r="H334" s="32"/>
      <c r="I334" s="32"/>
      <c r="J334" s="32"/>
      <c r="K334" s="32"/>
      <c r="L334" s="32"/>
      <c r="M334" s="32"/>
      <c r="N334" s="32"/>
      <c r="O334" s="32"/>
      <c r="P334" s="32"/>
      <c r="Q334" s="32"/>
      <c r="R334" s="32"/>
      <c r="S334" s="32"/>
      <c r="T334" s="32"/>
      <c r="U334" s="32"/>
    </row>
    <row r="335" spans="1:28">
      <c r="A335" s="33" t="s">
        <v>58</v>
      </c>
      <c r="B335" s="32"/>
      <c r="C335" s="32"/>
      <c r="D335" s="34" t="s">
        <v>57</v>
      </c>
      <c r="E335" s="34"/>
      <c r="F335" s="34"/>
      <c r="G335" s="34"/>
      <c r="H335" s="34"/>
      <c r="I335" s="34"/>
      <c r="J335" s="34"/>
      <c r="K335" s="34"/>
      <c r="L335" s="34"/>
      <c r="M335" s="34"/>
      <c r="N335" s="34"/>
      <c r="O335" s="34"/>
      <c r="P335" s="34"/>
      <c r="Q335" s="32"/>
      <c r="R335" s="32"/>
      <c r="S335" s="32"/>
      <c r="T335" s="32"/>
      <c r="U335" s="32"/>
    </row>
    <row r="336" spans="1:28">
      <c r="A336" s="7" t="s">
        <v>59</v>
      </c>
      <c r="B336" s="34"/>
      <c r="C336" s="34"/>
      <c r="D336" s="34" t="s">
        <v>91</v>
      </c>
      <c r="E336" s="34"/>
      <c r="F336" s="34"/>
      <c r="G336" s="34"/>
      <c r="H336" s="34"/>
      <c r="I336" s="34"/>
      <c r="J336" s="34"/>
      <c r="K336" s="34"/>
      <c r="L336" s="34"/>
      <c r="M336" s="34"/>
      <c r="N336" s="34"/>
      <c r="O336" s="34"/>
      <c r="P336" s="34"/>
      <c r="Q336" s="34"/>
      <c r="R336" s="34"/>
      <c r="S336" s="34"/>
      <c r="T336" s="34"/>
      <c r="U336" s="34"/>
    </row>
    <row r="337" spans="1:28">
      <c r="A337" s="7" t="s">
        <v>68</v>
      </c>
      <c r="B337" s="27"/>
      <c r="C337" s="32"/>
      <c r="D337" s="32"/>
      <c r="E337" s="32"/>
      <c r="F337" s="32"/>
      <c r="G337" s="32"/>
      <c r="H337" s="32"/>
      <c r="I337" s="32"/>
      <c r="J337" s="32"/>
      <c r="K337" s="32"/>
      <c r="L337" s="32"/>
      <c r="M337" s="32"/>
      <c r="N337" s="32"/>
      <c r="O337" s="32"/>
      <c r="P337" s="32"/>
      <c r="Q337" s="36" t="s">
        <v>126</v>
      </c>
      <c r="R337" s="46">
        <v>170</v>
      </c>
      <c r="S337" s="46"/>
      <c r="T337" s="38"/>
      <c r="U337" s="39">
        <f>IF(AND(R337= "",S337= ""), 0, ROUND(ROUND(T337, 2) * ROUND(IF(S337="",R337,S337),  2), 2))</f>
        <v/>
      </c>
      <c r="V337" s="7"/>
      <c r="X337" s="40">
        <v>0.2</v>
      </c>
      <c r="AB337" s="7">
        <v>1912</v>
      </c>
    </row>
    <row r="338" spans="1:28" hidden="1">
      <c r="A338" s="7" t="s">
        <v>92</v>
      </c>
    </row>
    <row r="339" spans="1:28">
      <c r="A339" s="7">
        <v>5</v>
      </c>
      <c r="B339" s="27" t="s">
        <v>345</v>
      </c>
      <c r="C339" s="27"/>
      <c r="D339" s="41" t="s">
        <v>324</v>
      </c>
      <c r="E339" s="41"/>
      <c r="F339" s="41"/>
      <c r="G339" s="41"/>
      <c r="H339" s="41"/>
      <c r="I339" s="41"/>
      <c r="J339" s="41"/>
      <c r="K339" s="41"/>
      <c r="L339" s="41"/>
      <c r="M339" s="41"/>
      <c r="N339" s="41"/>
      <c r="O339" s="41"/>
      <c r="P339" s="41"/>
      <c r="Q339" s="41"/>
      <c r="R339" s="41"/>
      <c r="S339" s="41"/>
      <c r="T339" s="41"/>
      <c r="U339" s="41"/>
      <c r="V339" s="7"/>
    </row>
    <row r="340" spans="1:28">
      <c r="A340" s="7">
        <v>9</v>
      </c>
      <c r="B340" s="30" t="s">
        <v>346</v>
      </c>
      <c r="C340" s="30"/>
      <c r="D340" s="31" t="s">
        <v>347</v>
      </c>
      <c r="E340" s="32"/>
      <c r="F340" s="32"/>
      <c r="G340" s="32"/>
      <c r="H340" s="32"/>
      <c r="I340" s="32"/>
      <c r="J340" s="32"/>
      <c r="K340" s="32"/>
      <c r="L340" s="32"/>
      <c r="M340" s="32"/>
      <c r="N340" s="32"/>
      <c r="O340" s="32"/>
      <c r="P340" s="32"/>
      <c r="Q340" s="32"/>
      <c r="R340" s="32"/>
      <c r="S340" s="32"/>
      <c r="T340" s="32"/>
      <c r="U340" s="32"/>
    </row>
    <row r="341" spans="1:28">
      <c r="A341" s="33" t="s">
        <v>58</v>
      </c>
      <c r="B341" s="32"/>
      <c r="C341" s="32"/>
      <c r="D341" s="34" t="s">
        <v>57</v>
      </c>
      <c r="E341" s="34"/>
      <c r="F341" s="34"/>
      <c r="G341" s="34"/>
      <c r="H341" s="34"/>
      <c r="I341" s="34"/>
      <c r="J341" s="34"/>
      <c r="K341" s="34"/>
      <c r="L341" s="34"/>
      <c r="M341" s="34"/>
      <c r="N341" s="34"/>
      <c r="O341" s="34"/>
      <c r="P341" s="34"/>
      <c r="Q341" s="32"/>
      <c r="R341" s="32"/>
      <c r="S341" s="32"/>
      <c r="T341" s="32"/>
      <c r="U341" s="32"/>
    </row>
    <row r="342" spans="1:28" ht="61.2" customHeight="1">
      <c r="A342" s="7" t="s">
        <v>59</v>
      </c>
      <c r="B342" s="34"/>
      <c r="C342" s="34"/>
      <c r="D342" s="34" t="s">
        <v>348</v>
      </c>
      <c r="E342" s="34"/>
      <c r="F342" s="34"/>
      <c r="G342" s="34"/>
      <c r="H342" s="34"/>
      <c r="I342" s="34"/>
      <c r="J342" s="34"/>
      <c r="K342" s="34"/>
      <c r="L342" s="34"/>
      <c r="M342" s="34"/>
      <c r="N342" s="34"/>
      <c r="O342" s="34"/>
      <c r="P342" s="34"/>
      <c r="Q342" s="34"/>
      <c r="R342" s="34"/>
      <c r="S342" s="34"/>
      <c r="T342" s="34"/>
      <c r="U342" s="34"/>
    </row>
    <row r="343" spans="1:28">
      <c r="A343" s="7" t="s">
        <v>68</v>
      </c>
      <c r="B343" s="27"/>
      <c r="C343" s="32"/>
      <c r="D343" s="32"/>
      <c r="E343" s="32"/>
      <c r="F343" s="32"/>
      <c r="G343" s="32"/>
      <c r="H343" s="32"/>
      <c r="I343" s="32"/>
      <c r="J343" s="32"/>
      <c r="K343" s="32"/>
      <c r="L343" s="32"/>
      <c r="M343" s="32"/>
      <c r="N343" s="32"/>
      <c r="O343" s="32"/>
      <c r="P343" s="32"/>
      <c r="Q343" s="36" t="s">
        <v>25</v>
      </c>
      <c r="R343" s="37">
        <v>6</v>
      </c>
      <c r="S343" s="37"/>
      <c r="T343" s="38"/>
      <c r="U343" s="39">
        <f>IF(AND(R343= "",S343= ""), 0, ROUND(ROUND(T343, 2) * ROUND(IF(S343="",R343,S343),  0), 2))</f>
        <v/>
      </c>
      <c r="V343" s="7"/>
      <c r="X343" s="40">
        <v>0.2</v>
      </c>
      <c r="AB343" s="7">
        <v>1912</v>
      </c>
    </row>
    <row r="344" spans="1:28">
      <c r="A344" s="7" t="s">
        <v>90</v>
      </c>
      <c r="B344" s="34"/>
      <c r="C344" s="34"/>
      <c r="D344" s="34" t="s">
        <v>91</v>
      </c>
      <c r="E344" s="34"/>
      <c r="F344" s="34"/>
      <c r="G344" s="34"/>
      <c r="H344" s="34"/>
      <c r="I344" s="34"/>
      <c r="J344" s="34"/>
      <c r="K344" s="34"/>
      <c r="L344" s="34"/>
      <c r="M344" s="34"/>
      <c r="N344" s="34"/>
      <c r="O344" s="34"/>
      <c r="P344" s="34"/>
      <c r="Q344" s="34"/>
      <c r="R344" s="34"/>
      <c r="S344" s="34"/>
      <c r="T344" s="34"/>
      <c r="U344" s="34"/>
    </row>
    <row r="345" spans="1:28" hidden="1">
      <c r="A345" s="7" t="s">
        <v>92</v>
      </c>
    </row>
    <row r="346" spans="1:28">
      <c r="A346" s="7">
        <v>5</v>
      </c>
      <c r="B346" s="27" t="s">
        <v>349</v>
      </c>
      <c r="C346" s="27"/>
      <c r="D346" s="41" t="s">
        <v>331</v>
      </c>
      <c r="E346" s="41"/>
      <c r="F346" s="41"/>
      <c r="G346" s="41"/>
      <c r="H346" s="41"/>
      <c r="I346" s="41"/>
      <c r="J346" s="41"/>
      <c r="K346" s="41"/>
      <c r="L346" s="41"/>
      <c r="M346" s="41"/>
      <c r="N346" s="41"/>
      <c r="O346" s="41"/>
      <c r="P346" s="41"/>
      <c r="Q346" s="41"/>
      <c r="R346" s="41"/>
      <c r="S346" s="41"/>
      <c r="T346" s="41"/>
      <c r="U346" s="41"/>
      <c r="V346" s="7"/>
    </row>
    <row r="347" spans="1:28">
      <c r="A347" s="7">
        <v>9</v>
      </c>
      <c r="B347" s="30" t="s">
        <v>350</v>
      </c>
      <c r="C347" s="30"/>
      <c r="D347" s="31" t="s">
        <v>333</v>
      </c>
      <c r="E347" s="32"/>
      <c r="F347" s="32"/>
      <c r="G347" s="32"/>
      <c r="H347" s="32"/>
      <c r="I347" s="32"/>
      <c r="J347" s="32"/>
      <c r="K347" s="32"/>
      <c r="L347" s="32"/>
      <c r="M347" s="32"/>
      <c r="N347" s="32"/>
      <c r="O347" s="32"/>
      <c r="P347" s="32"/>
      <c r="Q347" s="32"/>
      <c r="R347" s="32"/>
      <c r="S347" s="32"/>
      <c r="T347" s="32"/>
      <c r="U347" s="32"/>
    </row>
    <row r="348" spans="1:28">
      <c r="A348" s="33" t="s">
        <v>58</v>
      </c>
      <c r="B348" s="32"/>
      <c r="C348" s="32"/>
      <c r="D348" s="34" t="s">
        <v>57</v>
      </c>
      <c r="E348" s="34"/>
      <c r="F348" s="34"/>
      <c r="G348" s="34"/>
      <c r="H348" s="34"/>
      <c r="I348" s="34"/>
      <c r="J348" s="34"/>
      <c r="K348" s="34"/>
      <c r="L348" s="34"/>
      <c r="M348" s="34"/>
      <c r="N348" s="34"/>
      <c r="O348" s="34"/>
      <c r="P348" s="34"/>
      <c r="Q348" s="32"/>
      <c r="R348" s="32"/>
      <c r="S348" s="32"/>
      <c r="T348" s="32"/>
      <c r="U348" s="32"/>
    </row>
    <row r="349" spans="1:28" ht="20.4" customHeight="1">
      <c r="A349" s="7" t="s">
        <v>59</v>
      </c>
      <c r="B349" s="34"/>
      <c r="C349" s="34"/>
      <c r="D349" s="34" t="s">
        <v>334</v>
      </c>
      <c r="E349" s="34"/>
      <c r="F349" s="34"/>
      <c r="G349" s="34"/>
      <c r="H349" s="34"/>
      <c r="I349" s="34"/>
      <c r="J349" s="34"/>
      <c r="K349" s="34"/>
      <c r="L349" s="34"/>
      <c r="M349" s="34"/>
      <c r="N349" s="34"/>
      <c r="O349" s="34"/>
      <c r="P349" s="34"/>
      <c r="Q349" s="34"/>
      <c r="R349" s="34"/>
      <c r="S349" s="34"/>
      <c r="T349" s="34"/>
      <c r="U349" s="34"/>
    </row>
    <row r="350" spans="1:28">
      <c r="A350" s="7" t="s">
        <v>68</v>
      </c>
      <c r="B350" s="27"/>
      <c r="C350" s="32"/>
      <c r="D350" s="32"/>
      <c r="E350" s="32"/>
      <c r="F350" s="32"/>
      <c r="G350" s="32"/>
      <c r="H350" s="32"/>
      <c r="I350" s="32"/>
      <c r="J350" s="32"/>
      <c r="K350" s="32"/>
      <c r="L350" s="32"/>
      <c r="M350" s="32"/>
      <c r="N350" s="32"/>
      <c r="O350" s="32"/>
      <c r="P350" s="32"/>
      <c r="Q350" s="36" t="s">
        <v>69</v>
      </c>
      <c r="R350" s="37">
        <v>1</v>
      </c>
      <c r="S350" s="37"/>
      <c r="T350" s="38"/>
      <c r="U350" s="39">
        <f>IF(AND(R350= "",S350= ""), 0, ROUND(ROUND(T350, 2) * ROUND(IF(S350="",R350,S350),  0), 2))</f>
        <v/>
      </c>
      <c r="V350" s="7"/>
      <c r="X350" s="40">
        <v>0.2</v>
      </c>
      <c r="AB350" s="7">
        <v>1912</v>
      </c>
    </row>
    <row r="351" spans="1:28" hidden="1">
      <c r="A351" s="7" t="s">
        <v>92</v>
      </c>
    </row>
    <row r="352" spans="1:28">
      <c r="A352" s="7" t="s">
        <v>70</v>
      </c>
      <c r="B352" s="34"/>
      <c r="C352" s="34"/>
      <c r="D352" s="34" t="s">
        <v>91</v>
      </c>
      <c r="E352" s="34"/>
      <c r="F352" s="34"/>
      <c r="G352" s="34"/>
      <c r="H352" s="34"/>
      <c r="I352" s="34"/>
      <c r="J352" s="34"/>
      <c r="K352" s="34"/>
      <c r="L352" s="34"/>
      <c r="M352" s="34"/>
      <c r="N352" s="34"/>
      <c r="O352" s="34"/>
      <c r="P352" s="34"/>
      <c r="Q352" s="34"/>
      <c r="R352" s="34"/>
      <c r="S352" s="34"/>
      <c r="T352" s="34"/>
      <c r="U352" s="34"/>
    </row>
    <row r="353" spans="1:28" hidden="1">
      <c r="A353" s="7" t="s">
        <v>72</v>
      </c>
    </row>
    <row r="354" spans="1:28">
      <c r="A354" s="7">
        <v>4</v>
      </c>
      <c r="B354" s="27" t="s">
        <v>351</v>
      </c>
      <c r="C354" s="27"/>
      <c r="D354" s="29" t="s">
        <v>352</v>
      </c>
      <c r="E354" s="29"/>
      <c r="F354" s="29"/>
      <c r="G354" s="29"/>
      <c r="H354" s="29"/>
      <c r="I354" s="29"/>
      <c r="J354" s="29"/>
      <c r="K354" s="29"/>
      <c r="L354" s="29"/>
      <c r="M354" s="29"/>
      <c r="N354" s="29"/>
      <c r="O354" s="29"/>
      <c r="P354" s="29"/>
      <c r="Q354" s="29"/>
      <c r="R354" s="29"/>
      <c r="S354" s="29"/>
      <c r="T354" s="29"/>
      <c r="U354" s="29"/>
      <c r="V354" s="7"/>
    </row>
    <row r="355" spans="1:28">
      <c r="A355" s="7">
        <v>5</v>
      </c>
      <c r="B355" s="27" t="s">
        <v>353</v>
      </c>
      <c r="C355" s="27"/>
      <c r="D355" s="41" t="s">
        <v>354</v>
      </c>
      <c r="E355" s="41"/>
      <c r="F355" s="41"/>
      <c r="G355" s="41"/>
      <c r="H355" s="41"/>
      <c r="I355" s="41"/>
      <c r="J355" s="41"/>
      <c r="K355" s="41"/>
      <c r="L355" s="41"/>
      <c r="M355" s="41"/>
      <c r="N355" s="41"/>
      <c r="O355" s="41"/>
      <c r="P355" s="41"/>
      <c r="Q355" s="41"/>
      <c r="R355" s="41"/>
      <c r="S355" s="41"/>
      <c r="T355" s="41"/>
      <c r="U355" s="41"/>
      <c r="V355" s="7"/>
    </row>
    <row r="356" spans="1:28" ht="30.6" customHeight="1">
      <c r="A356" s="7" t="s">
        <v>90</v>
      </c>
      <c r="B356" s="34"/>
      <c r="C356" s="34"/>
      <c r="D356" s="34" t="s">
        <v>355</v>
      </c>
      <c r="E356" s="34"/>
      <c r="F356" s="34"/>
      <c r="G356" s="34"/>
      <c r="H356" s="34"/>
      <c r="I356" s="34"/>
      <c r="J356" s="34"/>
      <c r="K356" s="34"/>
      <c r="L356" s="34"/>
      <c r="M356" s="34"/>
      <c r="N356" s="34"/>
      <c r="O356" s="34"/>
      <c r="P356" s="34"/>
      <c r="Q356" s="34"/>
      <c r="R356" s="34"/>
      <c r="S356" s="34"/>
      <c r="T356" s="34"/>
      <c r="U356" s="34"/>
    </row>
    <row r="357" spans="1:28">
      <c r="A357" s="7">
        <v>9</v>
      </c>
      <c r="B357" s="30" t="s">
        <v>356</v>
      </c>
      <c r="C357" s="30"/>
      <c r="D357" s="31" t="s">
        <v>357</v>
      </c>
      <c r="E357" s="32"/>
      <c r="F357" s="32"/>
      <c r="G357" s="32"/>
      <c r="H357" s="32"/>
      <c r="I357" s="32"/>
      <c r="J357" s="32"/>
      <c r="K357" s="32"/>
      <c r="L357" s="32"/>
      <c r="M357" s="32"/>
      <c r="N357" s="32"/>
      <c r="O357" s="32"/>
      <c r="P357" s="32"/>
      <c r="Q357" s="32"/>
      <c r="R357" s="32"/>
      <c r="S357" s="32"/>
      <c r="T357" s="32"/>
      <c r="U357" s="32"/>
    </row>
    <row r="358" spans="1:28">
      <c r="A358" s="33" t="s">
        <v>58</v>
      </c>
      <c r="B358" s="32"/>
      <c r="C358" s="32"/>
      <c r="D358" s="34" t="s">
        <v>57</v>
      </c>
      <c r="E358" s="34"/>
      <c r="F358" s="34"/>
      <c r="G358" s="34"/>
      <c r="H358" s="34"/>
      <c r="I358" s="34"/>
      <c r="J358" s="34"/>
      <c r="K358" s="34"/>
      <c r="L358" s="34"/>
      <c r="M358" s="34"/>
      <c r="N358" s="34"/>
      <c r="O358" s="34"/>
      <c r="P358" s="34"/>
      <c r="Q358" s="32"/>
      <c r="R358" s="32"/>
      <c r="S358" s="32"/>
      <c r="T358" s="32"/>
      <c r="U358" s="32"/>
    </row>
    <row r="359" spans="1:28" ht="40.8" customHeight="1">
      <c r="A359" s="7" t="s">
        <v>59</v>
      </c>
      <c r="B359" s="34"/>
      <c r="C359" s="34"/>
      <c r="D359" s="34" t="s">
        <v>358</v>
      </c>
      <c r="E359" s="34"/>
      <c r="F359" s="34"/>
      <c r="G359" s="34"/>
      <c r="H359" s="34"/>
      <c r="I359" s="34"/>
      <c r="J359" s="34"/>
      <c r="K359" s="34"/>
      <c r="L359" s="34"/>
      <c r="M359" s="34"/>
      <c r="N359" s="34"/>
      <c r="O359" s="34"/>
      <c r="P359" s="34"/>
      <c r="Q359" s="34"/>
      <c r="R359" s="34"/>
      <c r="S359" s="34"/>
      <c r="T359" s="34"/>
      <c r="U359" s="34"/>
    </row>
    <row r="360" spans="1:28">
      <c r="A360" s="7" t="s">
        <v>68</v>
      </c>
      <c r="B360" s="27"/>
      <c r="C360" s="32"/>
      <c r="D360" s="32"/>
      <c r="E360" s="32"/>
      <c r="F360" s="32"/>
      <c r="G360" s="32"/>
      <c r="H360" s="32"/>
      <c r="I360" s="32"/>
      <c r="J360" s="32"/>
      <c r="K360" s="32"/>
      <c r="L360" s="32"/>
      <c r="M360" s="32"/>
      <c r="N360" s="32"/>
      <c r="O360" s="32"/>
      <c r="P360" s="32"/>
      <c r="Q360" s="36" t="s">
        <v>69</v>
      </c>
      <c r="R360" s="37">
        <v>1</v>
      </c>
      <c r="S360" s="37"/>
      <c r="T360" s="38"/>
      <c r="U360" s="39">
        <f>IF(AND(R360= "",S360= ""), 0, ROUND(ROUND(T360, 2) * ROUND(IF(S360="",R360,S360),  0), 2))</f>
        <v/>
      </c>
      <c r="V360" s="7"/>
      <c r="X360" s="40">
        <v>0.2</v>
      </c>
      <c r="AB360" s="7">
        <v>1912</v>
      </c>
    </row>
    <row r="361" spans="1:28">
      <c r="A361" s="7" t="s">
        <v>90</v>
      </c>
      <c r="B361" s="34"/>
      <c r="C361" s="34"/>
      <c r="D361" s="34" t="s">
        <v>91</v>
      </c>
      <c r="E361" s="34"/>
      <c r="F361" s="34"/>
      <c r="G361" s="34"/>
      <c r="H361" s="34"/>
      <c r="I361" s="34"/>
      <c r="J361" s="34"/>
      <c r="K361" s="34"/>
      <c r="L361" s="34"/>
      <c r="M361" s="34"/>
      <c r="N361" s="34"/>
      <c r="O361" s="34"/>
      <c r="P361" s="34"/>
      <c r="Q361" s="34"/>
      <c r="R361" s="34"/>
      <c r="S361" s="34"/>
      <c r="T361" s="34"/>
      <c r="U361" s="34"/>
    </row>
    <row r="362" spans="1:28" hidden="1">
      <c r="A362" s="7" t="s">
        <v>92</v>
      </c>
    </row>
    <row r="363" spans="1:28" hidden="1">
      <c r="A363" s="7" t="s">
        <v>72</v>
      </c>
    </row>
    <row r="364" spans="1:28">
      <c r="A364" s="7">
        <v>4</v>
      </c>
      <c r="B364" s="27" t="s">
        <v>359</v>
      </c>
      <c r="C364" s="27"/>
      <c r="D364" s="29" t="s">
        <v>360</v>
      </c>
      <c r="E364" s="29"/>
      <c r="F364" s="29"/>
      <c r="G364" s="29"/>
      <c r="H364" s="29"/>
      <c r="I364" s="29"/>
      <c r="J364" s="29"/>
      <c r="K364" s="29"/>
      <c r="L364" s="29"/>
      <c r="M364" s="29"/>
      <c r="N364" s="29"/>
      <c r="O364" s="29"/>
      <c r="P364" s="29"/>
      <c r="Q364" s="29"/>
      <c r="R364" s="29"/>
      <c r="S364" s="29"/>
      <c r="T364" s="29"/>
      <c r="U364" s="29"/>
      <c r="V364" s="7"/>
    </row>
    <row r="365" spans="1:28">
      <c r="A365" s="7">
        <v>5</v>
      </c>
      <c r="B365" s="27" t="s">
        <v>361</v>
      </c>
      <c r="C365" s="27"/>
      <c r="D365" s="41" t="s">
        <v>362</v>
      </c>
      <c r="E365" s="41"/>
      <c r="F365" s="41"/>
      <c r="G365" s="41"/>
      <c r="H365" s="41"/>
      <c r="I365" s="41"/>
      <c r="J365" s="41"/>
      <c r="K365" s="41"/>
      <c r="L365" s="41"/>
      <c r="M365" s="41"/>
      <c r="N365" s="41"/>
      <c r="O365" s="41"/>
      <c r="P365" s="41"/>
      <c r="Q365" s="41"/>
      <c r="R365" s="41"/>
      <c r="S365" s="41"/>
      <c r="T365" s="41"/>
      <c r="U365" s="41"/>
      <c r="V365" s="7"/>
    </row>
    <row r="366" spans="1:28">
      <c r="A366" s="7">
        <v>9</v>
      </c>
      <c r="B366" s="30" t="s">
        <v>363</v>
      </c>
      <c r="C366" s="30"/>
      <c r="D366" s="31" t="s">
        <v>364</v>
      </c>
      <c r="E366" s="32"/>
      <c r="F366" s="32"/>
      <c r="G366" s="32"/>
      <c r="H366" s="32"/>
      <c r="I366" s="32"/>
      <c r="J366" s="32"/>
      <c r="K366" s="32"/>
      <c r="L366" s="32"/>
      <c r="M366" s="32"/>
      <c r="N366" s="32"/>
      <c r="O366" s="32"/>
      <c r="P366" s="32"/>
      <c r="Q366" s="32"/>
      <c r="R366" s="32"/>
      <c r="S366" s="32"/>
      <c r="T366" s="32"/>
      <c r="U366" s="32"/>
    </row>
    <row r="367" spans="1:28">
      <c r="A367" s="33" t="s">
        <v>58</v>
      </c>
      <c r="B367" s="32"/>
      <c r="C367" s="32"/>
      <c r="D367" s="34" t="s">
        <v>57</v>
      </c>
      <c r="E367" s="34"/>
      <c r="F367" s="34"/>
      <c r="G367" s="34"/>
      <c r="H367" s="34"/>
      <c r="I367" s="34"/>
      <c r="J367" s="34"/>
      <c r="K367" s="34"/>
      <c r="L367" s="34"/>
      <c r="M367" s="34"/>
      <c r="N367" s="34"/>
      <c r="O367" s="34"/>
      <c r="P367" s="34"/>
      <c r="Q367" s="32"/>
      <c r="R367" s="32"/>
      <c r="S367" s="32"/>
      <c r="T367" s="32"/>
      <c r="U367" s="32"/>
    </row>
    <row r="368" spans="1:28" ht="61.2" customHeight="1">
      <c r="A368" s="7" t="s">
        <v>59</v>
      </c>
      <c r="B368" s="34"/>
      <c r="C368" s="34"/>
      <c r="D368" s="34" t="s">
        <v>365</v>
      </c>
      <c r="E368" s="34"/>
      <c r="F368" s="34"/>
      <c r="G368" s="34"/>
      <c r="H368" s="34"/>
      <c r="I368" s="34"/>
      <c r="J368" s="34"/>
      <c r="K368" s="34"/>
      <c r="L368" s="34"/>
      <c r="M368" s="34"/>
      <c r="N368" s="34"/>
      <c r="O368" s="34"/>
      <c r="P368" s="34"/>
      <c r="Q368" s="34"/>
      <c r="R368" s="34"/>
      <c r="S368" s="34"/>
      <c r="T368" s="34"/>
      <c r="U368" s="34"/>
    </row>
    <row r="369" spans="1:28">
      <c r="A369" s="7" t="s">
        <v>68</v>
      </c>
      <c r="B369" s="27"/>
      <c r="C369" s="32"/>
      <c r="D369" s="32"/>
      <c r="E369" s="32"/>
      <c r="F369" s="32"/>
      <c r="G369" s="32"/>
      <c r="H369" s="32"/>
      <c r="I369" s="32"/>
      <c r="J369" s="32"/>
      <c r="K369" s="32"/>
      <c r="L369" s="32"/>
      <c r="M369" s="32"/>
      <c r="N369" s="32"/>
      <c r="O369" s="32"/>
      <c r="P369" s="32"/>
      <c r="Q369" s="36" t="s">
        <v>69</v>
      </c>
      <c r="R369" s="37">
        <v>1</v>
      </c>
      <c r="S369" s="37"/>
      <c r="T369" s="38"/>
      <c r="U369" s="39">
        <f>IF(AND(R369= "",S369= ""), 0, ROUND(ROUND(T369, 2) * ROUND(IF(S369="",R369,S369),  0), 2))</f>
        <v/>
      </c>
      <c r="V369" s="7"/>
      <c r="X369" s="40">
        <v>0.2</v>
      </c>
      <c r="AB369" s="7">
        <v>1912</v>
      </c>
    </row>
    <row r="370" spans="1:28" hidden="1">
      <c r="A370" s="7" t="s">
        <v>92</v>
      </c>
    </row>
    <row r="371" spans="1:28">
      <c r="A371" s="7">
        <v>5</v>
      </c>
      <c r="B371" s="27" t="s">
        <v>366</v>
      </c>
      <c r="C371" s="27"/>
      <c r="D371" s="41" t="s">
        <v>367</v>
      </c>
      <c r="E371" s="41"/>
      <c r="F371" s="41"/>
      <c r="G371" s="41"/>
      <c r="H371" s="41"/>
      <c r="I371" s="41"/>
      <c r="J371" s="41"/>
      <c r="K371" s="41"/>
      <c r="L371" s="41"/>
      <c r="M371" s="41"/>
      <c r="N371" s="41"/>
      <c r="O371" s="41"/>
      <c r="P371" s="41"/>
      <c r="Q371" s="41"/>
      <c r="R371" s="41"/>
      <c r="S371" s="41"/>
      <c r="T371" s="41"/>
      <c r="U371" s="41"/>
      <c r="V371" s="7"/>
    </row>
    <row r="372" spans="1:28" ht="177" customHeight="1">
      <c r="A372" s="7" t="s">
        <v>90</v>
      </c>
      <c r="B372" s="34"/>
      <c r="C372" s="34"/>
      <c r="D372" s="51" t="s">
        <v>369</v>
      </c>
      <c r="E372" s="34"/>
      <c r="F372" s="34"/>
      <c r="G372" s="34"/>
      <c r="H372" s="34"/>
      <c r="I372" s="34"/>
      <c r="J372" s="34"/>
      <c r="K372" s="34"/>
      <c r="L372" s="34"/>
      <c r="M372" s="34"/>
      <c r="N372" s="34"/>
      <c r="O372" s="34"/>
      <c r="P372" s="34"/>
      <c r="Q372" s="34"/>
      <c r="R372" s="34"/>
      <c r="S372" s="34"/>
      <c r="T372" s="34"/>
      <c r="U372" s="34"/>
    </row>
    <row r="373" spans="1:28">
      <c r="A373" s="7">
        <v>9</v>
      </c>
      <c r="B373" s="30" t="s">
        <v>370</v>
      </c>
      <c r="C373" s="30"/>
      <c r="D373" s="31" t="s">
        <v>371</v>
      </c>
      <c r="E373" s="32"/>
      <c r="F373" s="32"/>
      <c r="G373" s="32"/>
      <c r="H373" s="32"/>
      <c r="I373" s="32"/>
      <c r="J373" s="32"/>
      <c r="K373" s="32"/>
      <c r="L373" s="32"/>
      <c r="M373" s="32"/>
      <c r="N373" s="32"/>
      <c r="O373" s="32"/>
      <c r="P373" s="32"/>
      <c r="Q373" s="32"/>
      <c r="R373" s="32"/>
      <c r="S373" s="32"/>
      <c r="T373" s="32"/>
      <c r="U373" s="32"/>
    </row>
    <row r="374" spans="1:28">
      <c r="A374" s="33" t="s">
        <v>58</v>
      </c>
      <c r="B374" s="32"/>
      <c r="C374" s="32"/>
      <c r="D374" s="34" t="s">
        <v>57</v>
      </c>
      <c r="E374" s="34"/>
      <c r="F374" s="34"/>
      <c r="G374" s="34"/>
      <c r="H374" s="34"/>
      <c r="I374" s="34"/>
      <c r="J374" s="34"/>
      <c r="K374" s="34"/>
      <c r="L374" s="34"/>
      <c r="M374" s="34"/>
      <c r="N374" s="34"/>
      <c r="O374" s="34"/>
      <c r="P374" s="34"/>
      <c r="Q374" s="32"/>
      <c r="R374" s="32"/>
      <c r="S374" s="32"/>
      <c r="T374" s="32"/>
      <c r="U374" s="32"/>
    </row>
    <row r="375" spans="1:28">
      <c r="A375" s="7" t="s">
        <v>68</v>
      </c>
      <c r="B375" s="27"/>
      <c r="C375" s="32"/>
      <c r="D375" s="32"/>
      <c r="E375" s="32"/>
      <c r="F375" s="32"/>
      <c r="G375" s="32"/>
      <c r="H375" s="32"/>
      <c r="I375" s="32"/>
      <c r="J375" s="32"/>
      <c r="K375" s="32"/>
      <c r="L375" s="32"/>
      <c r="M375" s="32"/>
      <c r="N375" s="32"/>
      <c r="O375" s="32"/>
      <c r="P375" s="32"/>
      <c r="Q375" s="36" t="s">
        <v>69</v>
      </c>
      <c r="R375" s="37">
        <v>1</v>
      </c>
      <c r="S375" s="37"/>
      <c r="T375" s="38"/>
      <c r="U375" s="39">
        <f>IF(AND(R375= "",S375= ""), 0, ROUND(ROUND(T375, 2) * ROUND(IF(S375="",R375,S375),  0), 2))</f>
        <v/>
      </c>
      <c r="V375" s="7"/>
      <c r="X375" s="40">
        <v>0.2</v>
      </c>
      <c r="AB375" s="7">
        <v>1912</v>
      </c>
    </row>
    <row r="376" spans="1:28">
      <c r="A376" s="7">
        <v>9</v>
      </c>
      <c r="B376" s="30" t="s">
        <v>372</v>
      </c>
      <c r="C376" s="30"/>
      <c r="D376" s="31" t="s">
        <v>373</v>
      </c>
      <c r="E376" s="32"/>
      <c r="F376" s="32"/>
      <c r="G376" s="32"/>
      <c r="H376" s="32"/>
      <c r="I376" s="32"/>
      <c r="J376" s="32"/>
      <c r="K376" s="32"/>
      <c r="L376" s="32"/>
      <c r="M376" s="32"/>
      <c r="N376" s="32"/>
      <c r="O376" s="32"/>
      <c r="P376" s="32"/>
      <c r="Q376" s="32"/>
      <c r="R376" s="32"/>
      <c r="S376" s="32"/>
      <c r="T376" s="32"/>
      <c r="U376" s="32"/>
    </row>
    <row r="377" spans="1:28">
      <c r="A377" s="33" t="s">
        <v>58</v>
      </c>
      <c r="B377" s="32"/>
      <c r="C377" s="32"/>
      <c r="D377" s="34" t="s">
        <v>57</v>
      </c>
      <c r="E377" s="34"/>
      <c r="F377" s="34"/>
      <c r="G377" s="34"/>
      <c r="H377" s="34"/>
      <c r="I377" s="34"/>
      <c r="J377" s="34"/>
      <c r="K377" s="34"/>
      <c r="L377" s="34"/>
      <c r="M377" s="34"/>
      <c r="N377" s="34"/>
      <c r="O377" s="34"/>
      <c r="P377" s="34"/>
      <c r="Q377" s="32"/>
      <c r="R377" s="32"/>
      <c r="S377" s="32"/>
      <c r="T377" s="32"/>
      <c r="U377" s="32"/>
    </row>
    <row r="378" spans="1:28">
      <c r="A378" s="7" t="s">
        <v>68</v>
      </c>
      <c r="B378" s="27"/>
      <c r="C378" s="32"/>
      <c r="D378" s="32"/>
      <c r="E378" s="32"/>
      <c r="F378" s="32"/>
      <c r="G378" s="32"/>
      <c r="H378" s="32"/>
      <c r="I378" s="32"/>
      <c r="J378" s="32"/>
      <c r="K378" s="32"/>
      <c r="L378" s="32"/>
      <c r="M378" s="32"/>
      <c r="N378" s="32"/>
      <c r="O378" s="32"/>
      <c r="P378" s="32"/>
      <c r="Q378" s="36" t="s">
        <v>69</v>
      </c>
      <c r="R378" s="37">
        <v>1</v>
      </c>
      <c r="S378" s="37"/>
      <c r="T378" s="38"/>
      <c r="U378" s="39">
        <f>IF(AND(R378= "",S378= ""), 0, ROUND(ROUND(T378, 2) * ROUND(IF(S378="",R378,S378),  0), 2))</f>
        <v/>
      </c>
      <c r="V378" s="7"/>
      <c r="X378" s="40">
        <v>0.2</v>
      </c>
      <c r="AB378" s="7">
        <v>1912</v>
      </c>
    </row>
    <row r="379" spans="1:28">
      <c r="A379" s="7">
        <v>9</v>
      </c>
      <c r="B379" s="30" t="s">
        <v>374</v>
      </c>
      <c r="C379" s="30"/>
      <c r="D379" s="31" t="s">
        <v>375</v>
      </c>
      <c r="E379" s="32"/>
      <c r="F379" s="32"/>
      <c r="G379" s="32"/>
      <c r="H379" s="32"/>
      <c r="I379" s="32"/>
      <c r="J379" s="32"/>
      <c r="K379" s="32"/>
      <c r="L379" s="32"/>
      <c r="M379" s="32"/>
      <c r="N379" s="32"/>
      <c r="O379" s="32"/>
      <c r="P379" s="32"/>
      <c r="Q379" s="32"/>
      <c r="R379" s="32"/>
      <c r="S379" s="32"/>
      <c r="T379" s="32"/>
      <c r="U379" s="32"/>
    </row>
    <row r="380" spans="1:28">
      <c r="A380" s="33" t="s">
        <v>58</v>
      </c>
      <c r="B380" s="32"/>
      <c r="C380" s="32"/>
      <c r="D380" s="34" t="s">
        <v>57</v>
      </c>
      <c r="E380" s="34"/>
      <c r="F380" s="34"/>
      <c r="G380" s="34"/>
      <c r="H380" s="34"/>
      <c r="I380" s="34"/>
      <c r="J380" s="34"/>
      <c r="K380" s="34"/>
      <c r="L380" s="34"/>
      <c r="M380" s="34"/>
      <c r="N380" s="34"/>
      <c r="O380" s="34"/>
      <c r="P380" s="34"/>
      <c r="Q380" s="32"/>
      <c r="R380" s="32"/>
      <c r="S380" s="32"/>
      <c r="T380" s="32"/>
      <c r="U380" s="32"/>
    </row>
    <row r="381" spans="1:28">
      <c r="A381" s="7" t="s">
        <v>68</v>
      </c>
      <c r="B381" s="27"/>
      <c r="C381" s="32"/>
      <c r="D381" s="32"/>
      <c r="E381" s="32"/>
      <c r="F381" s="32"/>
      <c r="G381" s="32"/>
      <c r="H381" s="32"/>
      <c r="I381" s="32"/>
      <c r="J381" s="32"/>
      <c r="K381" s="32"/>
      <c r="L381" s="32"/>
      <c r="M381" s="32"/>
      <c r="N381" s="32"/>
      <c r="O381" s="32"/>
      <c r="P381" s="32"/>
      <c r="Q381" s="36" t="s">
        <v>69</v>
      </c>
      <c r="R381" s="37">
        <v>1</v>
      </c>
      <c r="S381" s="37"/>
      <c r="T381" s="38"/>
      <c r="U381" s="39">
        <f>IF(AND(R381= "",S381= ""), 0, ROUND(ROUND(T381, 2) * ROUND(IF(S381="",R381,S381),  0), 2))</f>
        <v/>
      </c>
      <c r="V381" s="7"/>
      <c r="X381" s="40">
        <v>0.2</v>
      </c>
      <c r="AB381" s="7">
        <v>1912</v>
      </c>
    </row>
    <row r="382" spans="1:28">
      <c r="A382" s="7">
        <v>9</v>
      </c>
      <c r="B382" s="30" t="s">
        <v>376</v>
      </c>
      <c r="C382" s="30"/>
      <c r="D382" s="31" t="s">
        <v>377</v>
      </c>
      <c r="E382" s="32"/>
      <c r="F382" s="32"/>
      <c r="G382" s="32"/>
      <c r="H382" s="32"/>
      <c r="I382" s="32"/>
      <c r="J382" s="32"/>
      <c r="K382" s="32"/>
      <c r="L382" s="32"/>
      <c r="M382" s="32"/>
      <c r="N382" s="32"/>
      <c r="O382" s="32"/>
      <c r="P382" s="32"/>
      <c r="Q382" s="32"/>
      <c r="R382" s="32"/>
      <c r="S382" s="32"/>
      <c r="T382" s="32"/>
      <c r="U382" s="32"/>
    </row>
    <row r="383" spans="1:28">
      <c r="A383" s="33" t="s">
        <v>58</v>
      </c>
      <c r="B383" s="32"/>
      <c r="C383" s="32"/>
      <c r="D383" s="34" t="s">
        <v>57</v>
      </c>
      <c r="E383" s="34"/>
      <c r="F383" s="34"/>
      <c r="G383" s="34"/>
      <c r="H383" s="34"/>
      <c r="I383" s="34"/>
      <c r="J383" s="34"/>
      <c r="K383" s="34"/>
      <c r="L383" s="34"/>
      <c r="M383" s="34"/>
      <c r="N383" s="34"/>
      <c r="O383" s="34"/>
      <c r="P383" s="34"/>
      <c r="Q383" s="32"/>
      <c r="R383" s="32"/>
      <c r="S383" s="32"/>
      <c r="T383" s="32"/>
      <c r="U383" s="32"/>
    </row>
    <row r="384" spans="1:28">
      <c r="A384" s="7" t="s">
        <v>68</v>
      </c>
      <c r="B384" s="27"/>
      <c r="C384" s="32"/>
      <c r="D384" s="32"/>
      <c r="E384" s="32"/>
      <c r="F384" s="32"/>
      <c r="G384" s="32"/>
      <c r="H384" s="32"/>
      <c r="I384" s="32"/>
      <c r="J384" s="32"/>
      <c r="K384" s="32"/>
      <c r="L384" s="32"/>
      <c r="M384" s="32"/>
      <c r="N384" s="32"/>
      <c r="O384" s="32"/>
      <c r="P384" s="32"/>
      <c r="Q384" s="36" t="s">
        <v>69</v>
      </c>
      <c r="R384" s="37">
        <v>1</v>
      </c>
      <c r="S384" s="37"/>
      <c r="T384" s="38"/>
      <c r="U384" s="39">
        <f>IF(AND(R384= "",S384= ""), 0, ROUND(ROUND(T384, 2) * ROUND(IF(S384="",R384,S384),  0), 2))</f>
        <v/>
      </c>
      <c r="V384" s="7"/>
      <c r="X384" s="40">
        <v>0.2</v>
      </c>
      <c r="AB384" s="7">
        <v>1912</v>
      </c>
    </row>
    <row r="385" spans="1:28" hidden="1">
      <c r="A385" s="7" t="s">
        <v>92</v>
      </c>
    </row>
    <row r="386" spans="1:28" hidden="1">
      <c r="A386" s="7" t="s">
        <v>72</v>
      </c>
    </row>
    <row r="387" spans="1:28">
      <c r="A387" s="7" t="s">
        <v>52</v>
      </c>
      <c r="B387" s="32"/>
      <c r="C387" s="32"/>
      <c r="D387" s="32"/>
      <c r="E387" s="32"/>
      <c r="F387" s="32"/>
      <c r="G387" s="32"/>
      <c r="H387" s="32"/>
      <c r="I387" s="32"/>
      <c r="J387" s="32"/>
      <c r="K387" s="32"/>
      <c r="L387" s="32"/>
      <c r="M387" s="32"/>
      <c r="N387" s="32"/>
      <c r="O387" s="32"/>
      <c r="P387" s="32"/>
      <c r="Q387" s="32"/>
      <c r="R387" s="32"/>
      <c r="S387" s="32"/>
      <c r="T387" s="32"/>
      <c r="U387" s="32"/>
    </row>
    <row r="388" spans="1:28">
      <c r="B388" s="32"/>
      <c r="C388" s="32"/>
      <c r="D388" s="55" t="s">
        <v>53</v>
      </c>
      <c r="E388" s="56"/>
      <c r="F388" s="56"/>
      <c r="G388" s="56"/>
      <c r="H388" s="56"/>
      <c r="I388" s="56"/>
      <c r="J388" s="56"/>
      <c r="K388" s="56"/>
      <c r="L388" s="56"/>
      <c r="M388" s="56"/>
      <c r="N388" s="56"/>
      <c r="O388" s="56"/>
      <c r="P388" s="56"/>
      <c r="Q388" s="57"/>
      <c r="R388" s="57"/>
      <c r="S388" s="57"/>
      <c r="T388" s="57"/>
      <c r="U388" s="58"/>
    </row>
    <row r="389" spans="1:28">
      <c r="B389" s="32"/>
      <c r="C389" s="32"/>
      <c r="D389" s="59"/>
      <c r="E389" s="7"/>
      <c r="F389" s="7"/>
      <c r="G389" s="7"/>
      <c r="H389" s="7"/>
      <c r="I389" s="7"/>
      <c r="J389" s="7"/>
      <c r="K389" s="7"/>
      <c r="L389" s="7"/>
      <c r="M389" s="7"/>
      <c r="N389" s="7"/>
      <c r="O389" s="7"/>
      <c r="P389" s="7"/>
      <c r="Q389" s="7"/>
      <c r="R389" s="7"/>
      <c r="S389" s="7"/>
      <c r="T389" s="7"/>
      <c r="U389" s="8"/>
    </row>
    <row r="390" spans="1:28">
      <c r="B390" s="32"/>
      <c r="C390" s="32"/>
      <c r="D390" s="60" t="s">
        <v>378</v>
      </c>
      <c r="E390" s="61"/>
      <c r="F390" s="61"/>
      <c r="G390" s="61"/>
      <c r="H390" s="61"/>
      <c r="I390" s="61"/>
      <c r="J390" s="61"/>
      <c r="K390" s="61"/>
      <c r="L390" s="61"/>
      <c r="M390" s="61"/>
      <c r="N390" s="61"/>
      <c r="O390" s="61"/>
      <c r="P390" s="61"/>
      <c r="Q390" s="62">
        <f>SUMIF(V14:V387, IF(V13="","",V13), U14:U387)</f>
        <v/>
      </c>
      <c r="R390" s="62"/>
      <c r="S390" s="62"/>
      <c r="T390" s="62"/>
      <c r="U390" s="63"/>
    </row>
    <row r="391" spans="1:28">
      <c r="B391" s="32"/>
      <c r="C391" s="32"/>
      <c r="D391" s="60" t="s">
        <v>379</v>
      </c>
      <c r="E391" s="61"/>
      <c r="F391" s="61"/>
      <c r="G391" s="61"/>
      <c r="H391" s="61"/>
      <c r="I391" s="61"/>
      <c r="J391" s="61"/>
      <c r="K391" s="61"/>
      <c r="L391" s="61"/>
      <c r="M391" s="61"/>
      <c r="N391" s="61"/>
      <c r="O391" s="61"/>
      <c r="P391" s="61"/>
      <c r="Q391" s="62">
        <f>ROUND(SUMIF(V14:V387, IF(V13="","",V13), U14:U387) * 0.2, 2)</f>
        <v/>
      </c>
      <c r="R391" s="62"/>
      <c r="S391" s="62"/>
      <c r="T391" s="62"/>
      <c r="U391" s="63"/>
    </row>
    <row r="392" spans="1:28">
      <c r="B392" s="32"/>
      <c r="C392" s="32"/>
      <c r="D392" s="64" t="s">
        <v>380</v>
      </c>
      <c r="E392" s="65"/>
      <c r="F392" s="65"/>
      <c r="G392" s="65"/>
      <c r="H392" s="65"/>
      <c r="I392" s="65"/>
      <c r="J392" s="65"/>
      <c r="K392" s="65"/>
      <c r="L392" s="65"/>
      <c r="M392" s="65"/>
      <c r="N392" s="65"/>
      <c r="O392" s="65"/>
      <c r="P392" s="65"/>
      <c r="Q392" s="66">
        <f>SUM(Q390:Q391)</f>
        <v/>
      </c>
      <c r="R392" s="66"/>
      <c r="S392" s="66"/>
      <c r="T392" s="66"/>
      <c r="U392" s="67"/>
    </row>
    <row r="393" spans="1:28" ht="31.2" customHeight="1">
      <c r="B393" s="3"/>
      <c r="C393" s="3"/>
      <c r="D393" s="68" t="s">
        <v>381</v>
      </c>
      <c r="E393" s="68"/>
      <c r="F393" s="68"/>
      <c r="G393" s="68"/>
      <c r="H393" s="68"/>
      <c r="I393" s="68"/>
      <c r="J393" s="68"/>
      <c r="K393" s="68"/>
      <c r="L393" s="68"/>
      <c r="M393" s="68"/>
      <c r="N393" s="68"/>
      <c r="O393" s="68"/>
      <c r="P393" s="68"/>
      <c r="Q393" s="68"/>
      <c r="R393" s="68"/>
      <c r="S393" s="68"/>
      <c r="T393" s="68"/>
      <c r="U393" s="68"/>
    </row>
    <row r="395" spans="1:28">
      <c r="D395" s="69" t="s">
        <v>382</v>
      </c>
      <c r="E395" s="69"/>
      <c r="F395" s="69"/>
      <c r="G395" s="69"/>
      <c r="H395" s="69"/>
      <c r="I395" s="69"/>
      <c r="J395" s="69"/>
      <c r="K395" s="69"/>
      <c r="L395" s="69"/>
      <c r="M395" s="69"/>
      <c r="N395" s="69"/>
      <c r="O395" s="69"/>
      <c r="P395" s="69"/>
      <c r="Q395" s="69"/>
      <c r="R395" s="69"/>
      <c r="S395" s="69"/>
      <c r="T395" s="69"/>
      <c r="U395" s="69"/>
    </row>
    <row r="396" spans="1:28">
      <c r="D396" s="70" t="s">
        <v>383</v>
      </c>
      <c r="E396" s="71"/>
      <c r="F396" s="71"/>
      <c r="G396" s="71"/>
      <c r="H396" s="71"/>
      <c r="I396" s="71"/>
      <c r="J396" s="71"/>
      <c r="K396" s="71"/>
      <c r="L396" s="71"/>
      <c r="M396" s="71"/>
      <c r="N396" s="71"/>
      <c r="O396" s="71"/>
      <c r="P396" s="71"/>
      <c r="Q396" s="72">
        <f>SUMPRODUCT((V5:V393=V4)*(AB5:AB393=AB396)*(U5:U393))</f>
        <v/>
      </c>
      <c r="R396" s="73"/>
      <c r="S396" s="73"/>
      <c r="T396" s="73"/>
      <c r="U396" s="73"/>
      <c r="AB396" s="7">
        <v>107</v>
      </c>
    </row>
    <row r="397" spans="1:28">
      <c r="D397" s="70" t="s">
        <v>57</v>
      </c>
      <c r="E397" s="71"/>
      <c r="F397" s="71"/>
      <c r="G397" s="71"/>
      <c r="H397" s="71"/>
      <c r="I397" s="71"/>
      <c r="J397" s="71"/>
      <c r="K397" s="71"/>
      <c r="L397" s="71"/>
      <c r="M397" s="71"/>
      <c r="N397" s="71"/>
      <c r="O397" s="71"/>
      <c r="P397" s="71"/>
      <c r="Q397" s="72">
        <f>SUMPRODUCT((V5:V393=V4)*(AB5:AB393=AB397)*(U5:U393))</f>
        <v/>
      </c>
      <c r="R397" s="73"/>
      <c r="S397" s="73"/>
      <c r="T397" s="73"/>
      <c r="U397" s="73"/>
      <c r="AB397" s="7">
        <v>1912</v>
      </c>
    </row>
    <row r="398" spans="1:28">
      <c r="D398" s="70" t="s">
        <v>384</v>
      </c>
      <c r="E398" s="71"/>
      <c r="F398" s="71"/>
      <c r="G398" s="71"/>
      <c r="H398" s="71"/>
      <c r="I398" s="71"/>
      <c r="J398" s="71"/>
      <c r="K398" s="71"/>
      <c r="L398" s="71"/>
      <c r="M398" s="71"/>
      <c r="N398" s="71"/>
      <c r="O398" s="71"/>
      <c r="P398" s="71"/>
      <c r="Q398" s="72">
        <f>SUMPRODUCT((V5:V393=V4)*(AB5:AB393=AB398)*(U5:U393))</f>
        <v/>
      </c>
      <c r="R398" s="73"/>
      <c r="S398" s="73"/>
      <c r="T398" s="73"/>
      <c r="U398" s="73"/>
      <c r="AB398" s="7">
        <v>1921</v>
      </c>
    </row>
    <row r="400" spans="1:28">
      <c r="D400" s="69" t="s">
        <v>385</v>
      </c>
      <c r="E400" s="69"/>
      <c r="F400" s="69"/>
      <c r="G400" s="69"/>
      <c r="H400" s="69"/>
      <c r="I400" s="69"/>
      <c r="J400" s="69"/>
      <c r="K400" s="69"/>
      <c r="L400" s="69"/>
      <c r="M400" s="69"/>
      <c r="N400" s="69"/>
      <c r="O400" s="69"/>
      <c r="P400" s="69"/>
      <c r="Q400" s="69"/>
      <c r="R400" s="69"/>
      <c r="S400" s="69"/>
      <c r="T400" s="69"/>
      <c r="U400" s="69"/>
    </row>
    <row r="401" spans="1:21">
      <c r="D401" s="70" t="s">
        <v>386</v>
      </c>
      <c r="E401" s="71"/>
      <c r="F401" s="71"/>
      <c r="G401" s="71"/>
      <c r="H401" s="71"/>
      <c r="I401" s="71"/>
      <c r="J401" s="71"/>
      <c r="K401" s="71"/>
      <c r="L401" s="71"/>
      <c r="M401" s="71"/>
      <c r="N401" s="71"/>
      <c r="O401" s="71"/>
      <c r="P401" s="71"/>
      <c r="Q401" s="72">
        <f>SUMIF(V25:V384, "", U25:U384)</f>
        <v/>
      </c>
      <c r="R401" s="72"/>
      <c r="S401" s="72"/>
      <c r="T401" s="72"/>
      <c r="U401" s="72"/>
    </row>
    <row r="402" spans="1:21">
      <c r="D402" s="74" t="s">
        <v>387</v>
      </c>
      <c r="E402" s="75"/>
      <c r="F402" s="75"/>
      <c r="G402" s="75"/>
      <c r="H402" s="75"/>
      <c r="I402" s="75"/>
      <c r="J402" s="75"/>
      <c r="K402" s="75"/>
      <c r="L402" s="75"/>
      <c r="M402" s="75"/>
      <c r="N402" s="75"/>
      <c r="O402" s="75"/>
      <c r="P402" s="75"/>
      <c r="Q402" s="76">
        <f>SUMIF(V25:V25, "", U25:U25)</f>
        <v/>
      </c>
      <c r="R402" s="77"/>
      <c r="S402" s="77"/>
      <c r="T402" s="77"/>
      <c r="U402" s="77"/>
    </row>
    <row r="403" spans="1:21">
      <c r="D403" s="74" t="s">
        <v>388</v>
      </c>
      <c r="E403" s="75"/>
      <c r="F403" s="75"/>
      <c r="G403" s="75"/>
      <c r="H403" s="75"/>
      <c r="I403" s="75"/>
      <c r="J403" s="75"/>
      <c r="K403" s="75"/>
      <c r="L403" s="75"/>
      <c r="M403" s="75"/>
      <c r="N403" s="75"/>
      <c r="O403" s="75"/>
      <c r="P403" s="75"/>
      <c r="Q403" s="76">
        <f>SUMIF(V40:V55, "", U40:U55)</f>
        <v/>
      </c>
      <c r="R403" s="77"/>
      <c r="S403" s="77"/>
      <c r="T403" s="77"/>
      <c r="U403" s="77"/>
    </row>
    <row r="404" spans="1:21">
      <c r="D404" s="74" t="s">
        <v>389</v>
      </c>
      <c r="E404" s="75"/>
      <c r="F404" s="75"/>
      <c r="G404" s="75"/>
      <c r="H404" s="75"/>
      <c r="I404" s="75"/>
      <c r="J404" s="75"/>
      <c r="K404" s="75"/>
      <c r="L404" s="75"/>
      <c r="M404" s="75"/>
      <c r="N404" s="75"/>
      <c r="O404" s="75"/>
      <c r="P404" s="75"/>
      <c r="Q404" s="76">
        <f>SUMIF(V78:V100, "", U78:U100)</f>
        <v/>
      </c>
      <c r="R404" s="77"/>
      <c r="S404" s="77"/>
      <c r="T404" s="77"/>
      <c r="U404" s="77"/>
    </row>
    <row r="405" spans="1:21">
      <c r="D405" s="74" t="s">
        <v>390</v>
      </c>
      <c r="E405" s="75"/>
      <c r="F405" s="75"/>
      <c r="G405" s="75"/>
      <c r="H405" s="75"/>
      <c r="I405" s="75"/>
      <c r="J405" s="75"/>
      <c r="K405" s="75"/>
      <c r="L405" s="75"/>
      <c r="M405" s="75"/>
      <c r="N405" s="75"/>
      <c r="O405" s="75"/>
      <c r="P405" s="75"/>
      <c r="Q405" s="76">
        <f>SUMIF(V109:V109, "", U109:U109)</f>
        <v/>
      </c>
      <c r="R405" s="77"/>
      <c r="S405" s="77"/>
      <c r="T405" s="77"/>
      <c r="U405" s="77"/>
    </row>
    <row r="406" spans="1:21">
      <c r="D406" s="74" t="s">
        <v>391</v>
      </c>
      <c r="E406" s="75"/>
      <c r="F406" s="75"/>
      <c r="G406" s="75"/>
      <c r="H406" s="75"/>
      <c r="I406" s="75"/>
      <c r="J406" s="75"/>
      <c r="K406" s="75"/>
      <c r="L406" s="75"/>
      <c r="M406" s="75"/>
      <c r="N406" s="75"/>
      <c r="O406" s="75"/>
      <c r="P406" s="75"/>
      <c r="Q406" s="76">
        <f>SUMIF(V119:V233, "", U119:U233)</f>
        <v/>
      </c>
      <c r="R406" s="77"/>
      <c r="S406" s="77"/>
      <c r="T406" s="77"/>
      <c r="U406" s="77"/>
    </row>
    <row r="407" spans="1:21">
      <c r="D407" s="74" t="s">
        <v>392</v>
      </c>
      <c r="E407" s="75"/>
      <c r="F407" s="75"/>
      <c r="G407" s="75"/>
      <c r="H407" s="75"/>
      <c r="I407" s="75"/>
      <c r="J407" s="75"/>
      <c r="K407" s="75"/>
      <c r="L407" s="75"/>
      <c r="M407" s="75"/>
      <c r="N407" s="75"/>
      <c r="O407" s="75"/>
      <c r="P407" s="75"/>
      <c r="Q407" s="76">
        <f>SUMIF(V244:V282, "", U244:U282)</f>
        <v/>
      </c>
      <c r="R407" s="77"/>
      <c r="S407" s="77"/>
      <c r="T407" s="77"/>
      <c r="U407" s="77"/>
    </row>
    <row r="408" spans="1:21">
      <c r="D408" s="74" t="s">
        <v>393</v>
      </c>
      <c r="E408" s="75"/>
      <c r="F408" s="75"/>
      <c r="G408" s="75"/>
      <c r="H408" s="75"/>
      <c r="I408" s="75"/>
      <c r="J408" s="75"/>
      <c r="K408" s="75"/>
      <c r="L408" s="75"/>
      <c r="M408" s="75"/>
      <c r="N408" s="75"/>
      <c r="O408" s="75"/>
      <c r="P408" s="75"/>
      <c r="Q408" s="76">
        <f>SUMIF(V292:V318, "", U292:U318)</f>
        <v/>
      </c>
      <c r="R408" s="77"/>
      <c r="S408" s="77"/>
      <c r="T408" s="77"/>
      <c r="U408" s="77"/>
    </row>
    <row r="409" spans="1:21">
      <c r="D409" s="74" t="s">
        <v>394</v>
      </c>
      <c r="E409" s="75"/>
      <c r="F409" s="75"/>
      <c r="G409" s="75"/>
      <c r="H409" s="75"/>
      <c r="I409" s="75"/>
      <c r="J409" s="75"/>
      <c r="K409" s="75"/>
      <c r="L409" s="75"/>
      <c r="M409" s="75"/>
      <c r="N409" s="75"/>
      <c r="O409" s="75"/>
      <c r="P409" s="75"/>
      <c r="Q409" s="76">
        <f>SUMIF(V328:V350, "", U328:U350)</f>
        <v/>
      </c>
      <c r="R409" s="77"/>
      <c r="S409" s="77"/>
      <c r="T409" s="77"/>
      <c r="U409" s="77"/>
    </row>
    <row r="410" spans="1:21">
      <c r="D410" s="74" t="s">
        <v>395</v>
      </c>
      <c r="E410" s="75"/>
      <c r="F410" s="75"/>
      <c r="G410" s="75"/>
      <c r="H410" s="75"/>
      <c r="I410" s="75"/>
      <c r="J410" s="75"/>
      <c r="K410" s="75"/>
      <c r="L410" s="75"/>
      <c r="M410" s="75"/>
      <c r="N410" s="75"/>
      <c r="O410" s="75"/>
      <c r="P410" s="75"/>
      <c r="Q410" s="76">
        <f>SUMIF(V360:V360, "", U360:U360)</f>
        <v/>
      </c>
      <c r="R410" s="77"/>
      <c r="S410" s="77"/>
      <c r="T410" s="77"/>
      <c r="U410" s="77"/>
    </row>
    <row r="411" spans="1:21">
      <c r="D411" s="74" t="s">
        <v>396</v>
      </c>
      <c r="E411" s="75"/>
      <c r="F411" s="75"/>
      <c r="G411" s="75"/>
      <c r="H411" s="75"/>
      <c r="I411" s="75"/>
      <c r="J411" s="75"/>
      <c r="K411" s="75"/>
      <c r="L411" s="75"/>
      <c r="M411" s="75"/>
      <c r="N411" s="75"/>
      <c r="O411" s="75"/>
      <c r="P411" s="75"/>
      <c r="Q411" s="76">
        <f>SUMIF(V369:V384, "", U369:U384)</f>
        <v/>
      </c>
      <c r="R411" s="77"/>
      <c r="S411" s="77"/>
      <c r="T411" s="77"/>
      <c r="U411" s="77"/>
    </row>
    <row r="412" spans="1:21">
      <c r="D412" s="78" t="s">
        <v>397</v>
      </c>
      <c r="E412" s="79"/>
      <c r="F412" s="79"/>
      <c r="G412" s="79"/>
      <c r="H412" s="79"/>
      <c r="I412" s="79"/>
      <c r="J412" s="79"/>
      <c r="K412" s="79"/>
      <c r="L412" s="79"/>
      <c r="M412" s="79"/>
      <c r="N412" s="79"/>
      <c r="O412" s="79"/>
      <c r="P412" s="79"/>
      <c r="Q412" s="80"/>
      <c r="R412" s="80"/>
      <c r="S412" s="80"/>
      <c r="T412" s="80"/>
      <c r="U412" s="81"/>
    </row>
    <row r="413" spans="1:21">
      <c r="D413" s="82"/>
      <c r="E413" s="3"/>
      <c r="F413" s="3"/>
      <c r="G413" s="3"/>
      <c r="H413" s="3"/>
      <c r="I413" s="3"/>
      <c r="J413" s="3"/>
      <c r="K413" s="3"/>
      <c r="L413" s="3"/>
      <c r="M413" s="3"/>
      <c r="N413" s="3"/>
      <c r="O413" s="3"/>
      <c r="P413" s="3"/>
      <c r="Q413" s="3"/>
      <c r="R413" s="3"/>
      <c r="S413" s="3"/>
      <c r="T413" s="3"/>
      <c r="U413" s="83"/>
    </row>
    <row r="414" spans="1:21">
      <c r="A414" s="33"/>
      <c r="D414" s="84" t="s">
        <v>378</v>
      </c>
      <c r="E414" s="7"/>
      <c r="F414" s="7"/>
      <c r="G414" s="7"/>
      <c r="H414" s="7"/>
      <c r="I414" s="7"/>
      <c r="J414" s="7"/>
      <c r="K414" s="7"/>
      <c r="L414" s="7"/>
      <c r="M414" s="7"/>
      <c r="N414" s="7"/>
      <c r="O414" s="7"/>
      <c r="P414" s="7"/>
      <c r="Q414" s="85">
        <f>SUMIF(V5:V393, IF(V4="","",V4), U5:U393)</f>
        <v/>
      </c>
      <c r="R414" s="86"/>
      <c r="S414" s="86"/>
      <c r="T414" s="86"/>
      <c r="U414" s="87"/>
    </row>
    <row r="415" spans="1:21">
      <c r="A415" s="33"/>
      <c r="D415" s="84" t="s">
        <v>379</v>
      </c>
      <c r="E415" s="7"/>
      <c r="F415" s="7"/>
      <c r="G415" s="7"/>
      <c r="H415" s="7"/>
      <c r="I415" s="7"/>
      <c r="J415" s="7"/>
      <c r="K415" s="7"/>
      <c r="L415" s="7"/>
      <c r="M415" s="7"/>
      <c r="N415" s="7"/>
      <c r="O415" s="7"/>
      <c r="P415" s="7"/>
      <c r="Q415" s="85">
        <f>ROUND(SUMIF(V5:V393, IF(V4="","",V4), U5:U393) * 0.2, 2)</f>
        <v/>
      </c>
      <c r="R415" s="86"/>
      <c r="S415" s="86"/>
      <c r="T415" s="86"/>
      <c r="U415" s="87"/>
    </row>
    <row r="416" spans="1:21">
      <c r="D416" s="88" t="s">
        <v>380</v>
      </c>
      <c r="E416" s="89"/>
      <c r="F416" s="89"/>
      <c r="G416" s="89"/>
      <c r="H416" s="89"/>
      <c r="I416" s="89"/>
      <c r="J416" s="89"/>
      <c r="K416" s="89"/>
      <c r="L416" s="89"/>
      <c r="M416" s="89"/>
      <c r="N416" s="89"/>
      <c r="O416" s="89"/>
      <c r="P416" s="89"/>
      <c r="Q416" s="90">
        <f>SUM(Q414:Q415)</f>
        <v/>
      </c>
      <c r="R416" s="91"/>
      <c r="S416" s="91"/>
      <c r="T416" s="91"/>
      <c r="U416" s="92"/>
    </row>
    <row r="417" spans="1:24">
      <c r="D417" s="75"/>
      <c r="E417" s="7"/>
      <c r="F417" s="7"/>
      <c r="G417" s="7"/>
      <c r="H417" s="7"/>
      <c r="I417" s="7"/>
      <c r="J417" s="7"/>
      <c r="K417" s="7"/>
      <c r="L417" s="7"/>
      <c r="M417" s="7"/>
      <c r="N417" s="7"/>
      <c r="O417" s="7"/>
      <c r="P417" s="7"/>
      <c r="Q417" s="7"/>
      <c r="R417" s="7"/>
      <c r="S417" s="7"/>
      <c r="T417" s="7"/>
      <c r="U417" s="7"/>
    </row>
    <row r="418" spans="1:24">
      <c r="D418" s="93" t="s">
        <v>398</v>
      </c>
      <c r="E418" s="93"/>
      <c r="F418" s="93"/>
      <c r="G418" s="93"/>
      <c r="H418" s="93"/>
      <c r="I418" s="93"/>
      <c r="J418" s="93"/>
      <c r="K418" s="93"/>
      <c r="L418" s="93"/>
      <c r="M418" s="93"/>
      <c r="N418" s="93"/>
      <c r="O418" s="93"/>
      <c r="P418" s="93"/>
      <c r="Q418" s="93"/>
      <c r="R418" s="93"/>
      <c r="S418" s="93"/>
      <c r="T418" s="93"/>
      <c r="U418" s="93"/>
    </row>
    <row r="419" spans="1:24">
      <c r="D419" s="94">
        <f>IF('Paramètres'!AA2&lt;&gt;"",'Paramètres'!AA2,"")</f>
        <v/>
      </c>
      <c r="E419" s="94"/>
      <c r="F419" s="94"/>
      <c r="G419" s="94"/>
      <c r="H419" s="94"/>
      <c r="I419" s="94"/>
      <c r="J419" s="94"/>
      <c r="K419" s="94"/>
      <c r="L419" s="94"/>
      <c r="M419" s="94"/>
      <c r="N419" s="94"/>
      <c r="O419" s="94"/>
      <c r="P419" s="94"/>
      <c r="Q419" s="94"/>
      <c r="R419" s="94"/>
      <c r="S419" s="94"/>
      <c r="T419" s="94"/>
      <c r="U419" s="94"/>
    </row>
    <row r="420" spans="1:24">
      <c r="D420" s="94"/>
      <c r="E420" s="94"/>
      <c r="F420" s="94"/>
      <c r="G420" s="94"/>
      <c r="H420" s="94"/>
      <c r="I420" s="94"/>
      <c r="J420" s="94"/>
      <c r="K420" s="94"/>
      <c r="L420" s="94"/>
      <c r="M420" s="94"/>
      <c r="N420" s="94"/>
      <c r="O420" s="94"/>
      <c r="P420" s="94"/>
      <c r="Q420" s="94"/>
      <c r="R420" s="94"/>
      <c r="S420" s="94"/>
      <c r="T420" s="94"/>
      <c r="U420" s="94"/>
    </row>
    <row r="422" spans="1:24">
      <c r="D422" s="69" t="s">
        <v>399</v>
      </c>
      <c r="E422" s="69"/>
      <c r="F422" s="69"/>
      <c r="G422" s="69"/>
      <c r="H422" s="69"/>
      <c r="I422" s="69"/>
      <c r="J422" s="69"/>
      <c r="K422" s="69"/>
      <c r="L422" s="69"/>
      <c r="M422" s="69"/>
      <c r="N422" s="69"/>
      <c r="O422" s="69"/>
      <c r="P422" s="69"/>
      <c r="Q422" s="69"/>
      <c r="R422" s="69"/>
      <c r="S422" s="69"/>
      <c r="T422" s="69"/>
      <c r="U422" s="69"/>
    </row>
    <row r="423" spans="1:24">
      <c r="D423" s="93" t="s">
        <v>239</v>
      </c>
      <c r="E423" s="93"/>
      <c r="F423" s="93"/>
      <c r="G423" s="93"/>
      <c r="H423" s="93"/>
      <c r="I423" s="93"/>
      <c r="J423" s="93"/>
      <c r="K423" s="93"/>
      <c r="L423" s="93"/>
      <c r="M423" s="93"/>
      <c r="N423" s="93"/>
      <c r="O423" s="93"/>
      <c r="P423" s="93"/>
      <c r="W423" s="7">
        <v>1</v>
      </c>
    </row>
    <row r="424" spans="1:24">
      <c r="D424" s="75" t="s">
        <v>400</v>
      </c>
      <c r="E424" s="75"/>
      <c r="F424" s="75"/>
      <c r="G424" s="75"/>
      <c r="H424" s="75"/>
      <c r="I424" s="75"/>
      <c r="J424" s="75"/>
      <c r="K424" s="75"/>
      <c r="L424" s="75"/>
      <c r="M424" s="75"/>
      <c r="N424" s="75"/>
      <c r="O424" s="75"/>
      <c r="P424" s="75"/>
      <c r="Q424" s="95">
        <f>SUMIF(W5:W393,W424, U5:U393)</f>
        <v/>
      </c>
      <c r="R424" s="95"/>
      <c r="S424" s="95"/>
      <c r="T424" s="95"/>
      <c r="U424" s="95"/>
      <c r="V424" s="7">
        <v>1</v>
      </c>
      <c r="W424" s="7">
        <v>1667</v>
      </c>
    </row>
    <row r="425" spans="1:24" hidden="1">
      <c r="A425" s="7">
        <v>0.2</v>
      </c>
      <c r="D425" s="93">
        <f> "	- dont T.V.A. à 20% sur " &amp;ROUND((SUMPRODUCT((W5:W393=W424)*1, U5:U393,(X5:X393=A425)*1)), 2)&amp; "€ :"</f>
        <v/>
      </c>
      <c r="E425" s="93"/>
      <c r="F425" s="93"/>
      <c r="G425" s="93"/>
      <c r="H425" s="93"/>
      <c r="I425" s="93"/>
      <c r="J425" s="93"/>
      <c r="K425" s="93"/>
      <c r="L425" s="93"/>
      <c r="M425" s="93"/>
      <c r="N425" s="93"/>
      <c r="O425" s="93"/>
      <c r="P425" s="93"/>
      <c r="Q425" s="96"/>
      <c r="R425" s="96"/>
      <c r="S425" s="96"/>
      <c r="T425" s="96"/>
      <c r="U425" s="96"/>
      <c r="V425" s="7">
        <v>1</v>
      </c>
      <c r="X425" s="7">
        <f>ROUND((SUMPRODUCT((W5:W393=W424)*1, U5:U393,(X5:X393=A425)*1))*A425, 2)</f>
        <v/>
      </c>
    </row>
    <row r="426" spans="1:24">
      <c r="D426" s="75" t="s">
        <v>401</v>
      </c>
      <c r="E426" s="75"/>
      <c r="F426" s="75"/>
      <c r="G426" s="75"/>
      <c r="H426" s="75"/>
      <c r="I426" s="75"/>
      <c r="J426" s="75"/>
      <c r="K426" s="75"/>
      <c r="L426" s="75"/>
      <c r="M426" s="75"/>
      <c r="N426" s="75"/>
      <c r="O426" s="75"/>
      <c r="P426" s="75"/>
      <c r="Q426" s="75"/>
      <c r="R426" s="75"/>
      <c r="S426" s="75"/>
      <c r="T426" s="75"/>
      <c r="U426" s="75"/>
    </row>
    <row r="427" spans="1:24">
      <c r="D427" s="97" t="s">
        <v>402</v>
      </c>
      <c r="E427" s="97"/>
      <c r="F427" s="97"/>
      <c r="G427" s="97"/>
      <c r="H427" s="97"/>
      <c r="I427" s="97"/>
      <c r="J427" s="97"/>
      <c r="K427" s="97"/>
      <c r="L427" s="97"/>
      <c r="M427" s="97"/>
      <c r="N427" s="97"/>
      <c r="O427" s="97"/>
      <c r="P427" s="97"/>
      <c r="Q427" s="95">
        <f>SUM(Q424:Q425)</f>
        <v/>
      </c>
      <c r="R427" s="95"/>
      <c r="S427" s="95"/>
      <c r="T427" s="95"/>
      <c r="U427" s="95"/>
    </row>
    <row r="428" spans="1:24">
      <c r="D428" s="97" t="s">
        <v>403</v>
      </c>
      <c r="E428" s="97"/>
      <c r="F428" s="97"/>
      <c r="G428" s="97"/>
      <c r="H428" s="97"/>
      <c r="I428" s="97"/>
      <c r="J428" s="97"/>
      <c r="K428" s="97"/>
      <c r="L428" s="97"/>
      <c r="M428" s="97"/>
      <c r="N428" s="97"/>
      <c r="O428" s="97"/>
      <c r="P428" s="97"/>
      <c r="Q428" s="95">
        <f>SUM(X424:X425)</f>
        <v/>
      </c>
      <c r="R428" s="95"/>
      <c r="S428" s="95"/>
      <c r="T428" s="95"/>
      <c r="U428" s="95"/>
    </row>
    <row r="429" spans="1:24">
      <c r="D429" s="97" t="s">
        <v>404</v>
      </c>
      <c r="E429" s="97"/>
      <c r="F429" s="97"/>
      <c r="G429" s="97"/>
      <c r="H429" s="97"/>
      <c r="I429" s="97"/>
      <c r="J429" s="97"/>
      <c r="K429" s="97"/>
      <c r="L429" s="97"/>
      <c r="M429" s="97"/>
      <c r="N429" s="97"/>
      <c r="O429" s="97"/>
      <c r="P429" s="97"/>
      <c r="Q429" s="95">
        <f>SUM(Q428:Q427)</f>
        <v/>
      </c>
      <c r="R429" s="95"/>
      <c r="S429" s="95"/>
      <c r="T429" s="95"/>
      <c r="U429" s="95"/>
    </row>
    <row r="431" spans="1:24" hidden="1">
      <c r="D431" s="98" t="s">
        <v>405</v>
      </c>
      <c r="E431" s="98"/>
      <c r="F431" s="98"/>
      <c r="G431" s="98"/>
      <c r="H431" s="98"/>
      <c r="I431" s="98"/>
      <c r="J431" s="98"/>
      <c r="K431" s="98"/>
      <c r="L431" s="98"/>
      <c r="M431" s="98"/>
      <c r="N431" s="98"/>
      <c r="O431" s="98"/>
      <c r="P431" s="98"/>
      <c r="Q431" s="98"/>
      <c r="R431" s="98"/>
      <c r="S431" s="98"/>
      <c r="T431" s="98"/>
      <c r="U431" s="98"/>
    </row>
    <row r="432" spans="1:24" hidden="1">
      <c r="D432" s="93" t="s">
        <v>406</v>
      </c>
      <c r="E432" s="93"/>
      <c r="F432" s="93"/>
      <c r="G432" s="93"/>
      <c r="H432" s="93"/>
      <c r="I432" s="93"/>
      <c r="J432" s="93"/>
      <c r="K432" s="93"/>
      <c r="L432" s="93"/>
      <c r="M432" s="93"/>
      <c r="N432" s="93"/>
      <c r="O432" s="93"/>
      <c r="P432" s="93"/>
      <c r="Q432" s="85">
        <f>SUMIF(V5:V393, IF(V4="","",V4), U5:U393)</f>
        <v/>
      </c>
      <c r="R432" s="85"/>
      <c r="S432" s="85"/>
      <c r="T432" s="85"/>
      <c r="U432" s="85"/>
    </row>
    <row r="433" spans="1:22" hidden="1">
      <c r="A433" s="33"/>
      <c r="D433" s="93" t="s">
        <v>407</v>
      </c>
      <c r="E433" s="7"/>
      <c r="F433" s="7"/>
      <c r="G433" s="7"/>
      <c r="H433" s="7"/>
      <c r="I433" s="7"/>
      <c r="J433" s="7"/>
      <c r="K433" s="7"/>
      <c r="L433" s="7"/>
      <c r="M433" s="7"/>
      <c r="N433" s="7"/>
      <c r="O433" s="7"/>
      <c r="P433" s="7"/>
      <c r="Q433" s="85">
        <f>ROUND(SUMIF(V5:V393, IF(V4="","",V4), U5:U393) * 0.2, 2)</f>
        <v/>
      </c>
      <c r="R433" s="86"/>
      <c r="S433" s="86"/>
      <c r="T433" s="86"/>
      <c r="U433" s="86"/>
    </row>
    <row r="434" spans="1:22" hidden="1">
      <c r="D434" s="93" t="s">
        <v>408</v>
      </c>
      <c r="E434" s="7"/>
      <c r="F434" s="7"/>
      <c r="G434" s="7"/>
      <c r="H434" s="7"/>
      <c r="I434" s="7"/>
      <c r="J434" s="7"/>
      <c r="K434" s="7"/>
      <c r="L434" s="7"/>
      <c r="M434" s="7"/>
      <c r="N434" s="7"/>
      <c r="O434" s="7"/>
      <c r="P434" s="7"/>
      <c r="Q434" s="85">
        <f>SUM(Q432:Q433)</f>
        <v/>
      </c>
      <c r="R434" s="86"/>
      <c r="S434" s="86"/>
      <c r="T434" s="86"/>
      <c r="U434" s="86"/>
    </row>
    <row r="435" spans="1:22">
      <c r="D435" s="98" t="s">
        <v>409</v>
      </c>
      <c r="E435" s="98"/>
      <c r="F435" s="98"/>
      <c r="G435" s="98"/>
      <c r="H435" s="98"/>
      <c r="I435" s="98"/>
      <c r="J435" s="98"/>
      <c r="K435" s="98"/>
      <c r="L435" s="98"/>
      <c r="M435" s="98"/>
      <c r="N435" s="98"/>
      <c r="O435" s="98"/>
      <c r="P435" s="98"/>
      <c r="Q435" s="98"/>
      <c r="R435" s="98"/>
      <c r="S435" s="98"/>
      <c r="T435" s="98"/>
      <c r="U435" s="98"/>
      <c r="V435" s="7">
        <v>1</v>
      </c>
    </row>
    <row r="436" spans="1:22">
      <c r="D436" s="93" t="s">
        <v>406</v>
      </c>
      <c r="E436" s="93"/>
      <c r="F436" s="93"/>
      <c r="G436" s="93"/>
      <c r="H436" s="93"/>
      <c r="I436" s="93"/>
      <c r="J436" s="93"/>
      <c r="K436" s="93"/>
      <c r="L436" s="93"/>
      <c r="M436" s="93"/>
      <c r="N436" s="93"/>
      <c r="O436" s="93"/>
      <c r="P436" s="93"/>
      <c r="Q436" s="85">
        <f>SUM(SUMIF(V423:V429,V435, Q423:Q429),Q432)</f>
        <v/>
      </c>
      <c r="R436" s="85"/>
      <c r="S436" s="85"/>
      <c r="T436" s="85"/>
      <c r="U436" s="85"/>
    </row>
    <row r="437" spans="1:22">
      <c r="D437" s="93" t="s">
        <v>407</v>
      </c>
      <c r="E437" s="93"/>
      <c r="F437" s="93"/>
      <c r="G437" s="93"/>
      <c r="H437" s="93"/>
      <c r="I437" s="93"/>
      <c r="J437" s="93"/>
      <c r="K437" s="93"/>
      <c r="L437" s="93"/>
      <c r="M437" s="93"/>
      <c r="N437" s="93"/>
      <c r="O437" s="93"/>
      <c r="P437" s="93"/>
      <c r="Q437" s="85">
        <f>SUM(SUMIF(V423:V429,V435, X423:X429),Q433)</f>
        <v/>
      </c>
      <c r="R437" s="85"/>
      <c r="S437" s="85"/>
      <c r="T437" s="85"/>
      <c r="U437" s="85"/>
    </row>
    <row r="438" spans="1:22">
      <c r="D438" s="93" t="s">
        <v>408</v>
      </c>
      <c r="E438" s="93"/>
      <c r="F438" s="93"/>
      <c r="G438" s="93"/>
      <c r="H438" s="93"/>
      <c r="I438" s="93"/>
      <c r="J438" s="93"/>
      <c r="K438" s="93"/>
      <c r="L438" s="93"/>
      <c r="M438" s="93"/>
      <c r="N438" s="93"/>
      <c r="O438" s="93"/>
      <c r="P438" s="93"/>
      <c r="Q438" s="85">
        <f>SUM(Q437:Q436)</f>
        <v/>
      </c>
      <c r="R438" s="85"/>
      <c r="S438" s="85"/>
      <c r="T438" s="85"/>
      <c r="U438" s="85"/>
    </row>
    <row r="440" spans="1:22">
      <c r="D440" s="98" t="s">
        <v>410</v>
      </c>
      <c r="E440" s="98"/>
      <c r="F440" s="98"/>
      <c r="G440" s="98"/>
      <c r="H440" s="98"/>
      <c r="I440" s="98"/>
      <c r="J440" s="98"/>
      <c r="K440" s="98"/>
      <c r="L440" s="98"/>
      <c r="M440" s="98"/>
      <c r="N440" s="98"/>
      <c r="O440" s="98"/>
      <c r="P440" s="98"/>
      <c r="Q440" s="98"/>
      <c r="R440" s="98"/>
      <c r="S440" s="98"/>
      <c r="T440" s="98"/>
      <c r="U440" s="98"/>
      <c r="V440" s="7" t="s">
        <v>239</v>
      </c>
    </row>
    <row r="441" spans="1:22">
      <c r="D441" s="93" t="s">
        <v>406</v>
      </c>
      <c r="E441" s="93"/>
      <c r="F441" s="93"/>
      <c r="G441" s="93"/>
      <c r="H441" s="93"/>
      <c r="I441" s="93"/>
      <c r="J441" s="93"/>
      <c r="K441" s="93"/>
      <c r="L441" s="93"/>
      <c r="M441" s="93"/>
      <c r="N441" s="93"/>
      <c r="O441" s="93"/>
      <c r="P441" s="93"/>
      <c r="Q441" s="85">
        <f>SUMIF(V5:V393,V440, U5:U393)</f>
        <v/>
      </c>
      <c r="R441" s="85"/>
      <c r="S441" s="85"/>
      <c r="T441" s="85"/>
      <c r="U441" s="85"/>
    </row>
    <row r="442" spans="1:22">
      <c r="D442" s="93" t="s">
        <v>407</v>
      </c>
      <c r="E442" s="93"/>
      <c r="F442" s="93"/>
      <c r="G442" s="93"/>
      <c r="H442" s="93"/>
      <c r="I442" s="93"/>
      <c r="J442" s="93"/>
      <c r="K442" s="93"/>
      <c r="L442" s="93"/>
      <c r="M442" s="93"/>
      <c r="N442" s="93"/>
      <c r="O442" s="93"/>
      <c r="P442" s="93"/>
      <c r="Q442" s="85">
        <f>SUM(X423:X430)</f>
        <v/>
      </c>
      <c r="R442" s="85"/>
      <c r="S442" s="85"/>
      <c r="T442" s="85"/>
      <c r="U442" s="85"/>
    </row>
    <row r="443" spans="1:22">
      <c r="D443" s="93" t="s">
        <v>408</v>
      </c>
      <c r="E443" s="93"/>
      <c r="F443" s="93"/>
      <c r="G443" s="93"/>
      <c r="H443" s="93"/>
      <c r="I443" s="93"/>
      <c r="J443" s="93"/>
      <c r="K443" s="93"/>
      <c r="L443" s="93"/>
      <c r="M443" s="93"/>
      <c r="N443" s="93"/>
      <c r="O443" s="93"/>
      <c r="P443" s="93"/>
      <c r="Q443" s="85">
        <f>SUM(Q442:Q441)</f>
        <v/>
      </c>
      <c r="R443" s="85"/>
      <c r="S443" s="85"/>
      <c r="T443" s="85"/>
      <c r="U443" s="85"/>
    </row>
    <row r="445" spans="1:22">
      <c r="D445" s="98" t="s">
        <v>411</v>
      </c>
      <c r="E445" s="98"/>
      <c r="F445" s="98"/>
      <c r="G445" s="98"/>
      <c r="H445" s="98"/>
      <c r="I445" s="98"/>
      <c r="J445" s="98"/>
      <c r="K445" s="98"/>
      <c r="L445" s="98"/>
      <c r="M445" s="98"/>
      <c r="N445" s="98"/>
      <c r="O445" s="98"/>
      <c r="P445" s="98"/>
      <c r="Q445" s="98"/>
      <c r="R445" s="98"/>
      <c r="S445" s="98"/>
      <c r="T445" s="98"/>
      <c r="U445" s="98"/>
      <c r="V445" s="7" t="s">
        <v>239</v>
      </c>
    </row>
    <row r="446" spans="1:22">
      <c r="D446" s="93" t="s">
        <v>406</v>
      </c>
      <c r="E446" s="93"/>
      <c r="F446" s="93"/>
      <c r="G446" s="93"/>
      <c r="H446" s="93"/>
      <c r="I446" s="93"/>
      <c r="J446" s="93"/>
      <c r="K446" s="93"/>
      <c r="L446" s="93"/>
      <c r="M446" s="93"/>
      <c r="N446" s="93"/>
      <c r="O446" s="93"/>
      <c r="P446" s="93"/>
      <c r="Q446" s="85">
        <f>Q441+Q432</f>
        <v/>
      </c>
      <c r="R446" s="85"/>
      <c r="S446" s="85"/>
      <c r="T446" s="85"/>
      <c r="U446" s="85"/>
    </row>
    <row r="447" spans="1:22">
      <c r="D447" s="93" t="s">
        <v>407</v>
      </c>
      <c r="E447" s="93"/>
      <c r="F447" s="93"/>
      <c r="G447" s="93"/>
      <c r="H447" s="93"/>
      <c r="I447" s="93"/>
      <c r="J447" s="93"/>
      <c r="K447" s="93"/>
      <c r="L447" s="93"/>
      <c r="M447" s="93"/>
      <c r="N447" s="93"/>
      <c r="O447" s="93"/>
      <c r="P447" s="93"/>
      <c r="Q447" s="85">
        <f>Q442+Q433</f>
        <v/>
      </c>
      <c r="R447" s="85"/>
      <c r="S447" s="85"/>
      <c r="T447" s="85"/>
      <c r="U447" s="85"/>
    </row>
    <row r="448" spans="1:22">
      <c r="D448" s="93" t="s">
        <v>408</v>
      </c>
      <c r="E448" s="93"/>
      <c r="F448" s="93"/>
      <c r="G448" s="93"/>
      <c r="H448" s="93"/>
      <c r="I448" s="93"/>
      <c r="J448" s="93"/>
      <c r="K448" s="93"/>
      <c r="L448" s="93"/>
      <c r="M448" s="93"/>
      <c r="N448" s="93"/>
      <c r="O448" s="93"/>
      <c r="P448" s="93"/>
      <c r="Q448" s="85">
        <f>SUM(Q447:Q446)</f>
        <v/>
      </c>
      <c r="R448" s="85"/>
      <c r="S448" s="85"/>
      <c r="T448" s="85"/>
      <c r="U448" s="85"/>
    </row>
    <row r="450" spans="4:21" ht="56.7" customHeight="1">
      <c r="P450" s="99" t="s">
        <v>412</v>
      </c>
      <c r="Q450" s="99"/>
      <c r="R450" s="99"/>
      <c r="S450" s="99"/>
      <c r="T450" s="99"/>
      <c r="U450" s="99"/>
    </row>
    <row r="452" spans="4:21">
      <c r="D452" s="100" t="s">
        <v>413</v>
      </c>
      <c r="E452" s="100"/>
      <c r="F452" s="100"/>
      <c r="G452" s="100"/>
      <c r="H452" s="100"/>
      <c r="I452" s="100"/>
      <c r="J452" s="100"/>
      <c r="K452" s="100"/>
      <c r="L452" s="100"/>
      <c r="M452" s="100"/>
      <c r="N452" s="100"/>
      <c r="P452" s="100" t="s">
        <v>414</v>
      </c>
      <c r="Q452" s="100"/>
      <c r="R452" s="100"/>
      <c r="S452" s="100"/>
      <c r="T452" s="100"/>
      <c r="U452" s="100"/>
    </row>
    <row r="453" spans="4:21" ht="85.05" customHeight="1">
      <c r="D453" s="100"/>
      <c r="E453" s="100"/>
      <c r="F453" s="100"/>
      <c r="G453" s="100"/>
      <c r="H453" s="100"/>
      <c r="I453" s="100"/>
      <c r="J453" s="100"/>
      <c r="K453" s="100"/>
      <c r="L453" s="100"/>
      <c r="M453" s="100"/>
      <c r="N453" s="100"/>
      <c r="P453" s="100"/>
      <c r="Q453" s="100"/>
      <c r="R453" s="100"/>
      <c r="S453" s="100"/>
      <c r="T453" s="100"/>
      <c r="U453" s="100"/>
    </row>
    <row r="454" spans="4:21">
      <c r="D454" s="101" t="s">
        <v>415</v>
      </c>
      <c r="E454" s="101"/>
      <c r="F454" s="101"/>
      <c r="G454" s="101"/>
      <c r="H454" s="101"/>
      <c r="I454" s="101"/>
      <c r="J454" s="101"/>
      <c r="K454" s="101"/>
      <c r="L454" s="101"/>
      <c r="M454" s="101"/>
      <c r="N454" s="101"/>
      <c r="O454" s="101"/>
      <c r="P454" s="101"/>
      <c r="Q454" s="101"/>
      <c r="R454" s="101"/>
      <c r="S454" s="101"/>
      <c r="T454" s="101"/>
      <c r="U454" s="101"/>
    </row>
  </sheetData>
  <sheetProtection password="E95E" sheet="1" objects="1" selectLockedCells="1"/>
  <mergeCells count="425">
    <mergeCell ref="D3:P3"/>
    <mergeCell ref="D4:P4"/>
    <mergeCell ref="D13:P13"/>
    <mergeCell ref="D14:P14"/>
    <mergeCell ref="D15:P15"/>
    <mergeCell ref="D16:P16"/>
    <mergeCell ref="D17:P17"/>
    <mergeCell ref="D18:P18"/>
    <mergeCell ref="D19:P19"/>
    <mergeCell ref="D20:P20"/>
    <mergeCell ref="D21:P21"/>
    <mergeCell ref="D22:P22"/>
    <mergeCell ref="D23:P23"/>
    <mergeCell ref="D24:P24"/>
    <mergeCell ref="D25:P25"/>
    <mergeCell ref="D26:P26"/>
    <mergeCell ref="D28:P28"/>
    <mergeCell ref="D29:P29"/>
    <mergeCell ref="D30:P30"/>
    <mergeCell ref="D31:P31"/>
    <mergeCell ref="D32:P32"/>
    <mergeCell ref="D33:P33"/>
    <mergeCell ref="D34:P34"/>
    <mergeCell ref="D35:P35"/>
    <mergeCell ref="D36:P36"/>
    <mergeCell ref="D37:P37"/>
    <mergeCell ref="D38:P38"/>
    <mergeCell ref="D39:P39"/>
    <mergeCell ref="D40:P40"/>
    <mergeCell ref="D41:P41"/>
    <mergeCell ref="D42:P42"/>
    <mergeCell ref="D43:P43"/>
    <mergeCell ref="D44:P44"/>
    <mergeCell ref="D45:P45"/>
    <mergeCell ref="D47:P47"/>
    <mergeCell ref="D48:P48"/>
    <mergeCell ref="D49:P49"/>
    <mergeCell ref="D50:P50"/>
    <mergeCell ref="D51:P51"/>
    <mergeCell ref="D52:P52"/>
    <mergeCell ref="D53:P53"/>
    <mergeCell ref="D54:P54"/>
    <mergeCell ref="D55:P55"/>
    <mergeCell ref="D58:P58"/>
    <mergeCell ref="D59:P59"/>
    <mergeCell ref="D60:P60"/>
    <mergeCell ref="D61:P61"/>
    <mergeCell ref="D62:P62"/>
    <mergeCell ref="D63:P63"/>
    <mergeCell ref="D64:P64"/>
    <mergeCell ref="D65:P65"/>
    <mergeCell ref="D66:P66"/>
    <mergeCell ref="D67:P67"/>
    <mergeCell ref="D68:P68"/>
    <mergeCell ref="D69:P69"/>
    <mergeCell ref="D70:P70"/>
    <mergeCell ref="D71:P71"/>
    <mergeCell ref="D72:P72"/>
    <mergeCell ref="D73:P73"/>
    <mergeCell ref="D74:P74"/>
    <mergeCell ref="D76:P76"/>
    <mergeCell ref="D77:P77"/>
    <mergeCell ref="D78:P78"/>
    <mergeCell ref="D79:P79"/>
    <mergeCell ref="D80:P80"/>
    <mergeCell ref="D81:P81"/>
    <mergeCell ref="D82:P82"/>
    <mergeCell ref="D83:P83"/>
    <mergeCell ref="D84:P84"/>
    <mergeCell ref="D85:P85"/>
    <mergeCell ref="D86:P86"/>
    <mergeCell ref="D87:P87"/>
    <mergeCell ref="D88:P88"/>
    <mergeCell ref="D92:P92"/>
    <mergeCell ref="D93:P93"/>
    <mergeCell ref="D94:P94"/>
    <mergeCell ref="D95:P95"/>
    <mergeCell ref="D96:P96"/>
    <mergeCell ref="D97:P97"/>
    <mergeCell ref="D98:P98"/>
    <mergeCell ref="D99:P99"/>
    <mergeCell ref="D100:P100"/>
    <mergeCell ref="D101:P101"/>
    <mergeCell ref="D105:P105"/>
    <mergeCell ref="D106:P106"/>
    <mergeCell ref="D107:P107"/>
    <mergeCell ref="D108:P108"/>
    <mergeCell ref="D109:P109"/>
    <mergeCell ref="D111:P111"/>
    <mergeCell ref="D112:P112"/>
    <mergeCell ref="D113:P113"/>
    <mergeCell ref="D114:P114"/>
    <mergeCell ref="D115:P115"/>
    <mergeCell ref="D116:P116"/>
    <mergeCell ref="D117:P117"/>
    <mergeCell ref="D118:P118"/>
    <mergeCell ref="D119:P119"/>
    <mergeCell ref="D122:P122"/>
    <mergeCell ref="D123:P123"/>
    <mergeCell ref="D124:P124"/>
    <mergeCell ref="D125:P125"/>
    <mergeCell ref="D126:P126"/>
    <mergeCell ref="D127:P127"/>
    <mergeCell ref="D128:P128"/>
    <mergeCell ref="D129:P129"/>
    <mergeCell ref="D130:P130"/>
    <mergeCell ref="D131:P131"/>
    <mergeCell ref="D134:P134"/>
    <mergeCell ref="D135:P135"/>
    <mergeCell ref="D136:P136"/>
    <mergeCell ref="D137:P137"/>
    <mergeCell ref="D138:P138"/>
    <mergeCell ref="D139:P139"/>
    <mergeCell ref="D140:P140"/>
    <mergeCell ref="D142:P142"/>
    <mergeCell ref="D143:P143"/>
    <mergeCell ref="D144:P144"/>
    <mergeCell ref="D145:P145"/>
    <mergeCell ref="D146:P146"/>
    <mergeCell ref="D147:P147"/>
    <mergeCell ref="D148:P148"/>
    <mergeCell ref="D149:P149"/>
    <mergeCell ref="D150:P150"/>
    <mergeCell ref="D151:P151"/>
    <mergeCell ref="D152:P152"/>
    <mergeCell ref="D153:P153"/>
    <mergeCell ref="D154:P154"/>
    <mergeCell ref="D157:P157"/>
    <mergeCell ref="D158:P158"/>
    <mergeCell ref="D159:P159"/>
    <mergeCell ref="D160:P160"/>
    <mergeCell ref="D161:P161"/>
    <mergeCell ref="D162:P162"/>
    <mergeCell ref="D163:P163"/>
    <mergeCell ref="D164:P164"/>
    <mergeCell ref="D165:P165"/>
    <mergeCell ref="D169:P169"/>
    <mergeCell ref="D170:P170"/>
    <mergeCell ref="D171:P171"/>
    <mergeCell ref="D172:P172"/>
    <mergeCell ref="D173:P173"/>
    <mergeCell ref="D174:P174"/>
    <mergeCell ref="D175:P175"/>
    <mergeCell ref="D178:P178"/>
    <mergeCell ref="D179:P179"/>
    <mergeCell ref="D180:P180"/>
    <mergeCell ref="D181:P181"/>
    <mergeCell ref="D182:P182"/>
    <mergeCell ref="D183:P183"/>
    <mergeCell ref="D184:P184"/>
    <mergeCell ref="D185:P185"/>
    <mergeCell ref="D186:P186"/>
    <mergeCell ref="D187:P187"/>
    <mergeCell ref="D188:P188"/>
    <mergeCell ref="D189:P189"/>
    <mergeCell ref="D190:P190"/>
    <mergeCell ref="D191:P191"/>
    <mergeCell ref="D192:P192"/>
    <mergeCell ref="D193:P193"/>
    <mergeCell ref="D194:P194"/>
    <mergeCell ref="D195:P195"/>
    <mergeCell ref="D196:P196"/>
    <mergeCell ref="D197:P197"/>
    <mergeCell ref="D198:P198"/>
    <mergeCell ref="D199:P199"/>
    <mergeCell ref="D200:P200"/>
    <mergeCell ref="D201:P201"/>
    <mergeCell ref="D202:P202"/>
    <mergeCell ref="D203:P203"/>
    <mergeCell ref="D204:P204"/>
    <mergeCell ref="D205:P205"/>
    <mergeCell ref="D206:P206"/>
    <mergeCell ref="D207:P207"/>
    <mergeCell ref="D208:P208"/>
    <mergeCell ref="D209:P209"/>
    <mergeCell ref="D210:P210"/>
    <mergeCell ref="D211:P211"/>
    <mergeCell ref="D212:P212"/>
    <mergeCell ref="D213:P213"/>
    <mergeCell ref="D214:P214"/>
    <mergeCell ref="D215:P215"/>
    <mergeCell ref="D217:P217"/>
    <mergeCell ref="D218:P218"/>
    <mergeCell ref="D219:P219"/>
    <mergeCell ref="D220:P220"/>
    <mergeCell ref="D221:P221"/>
    <mergeCell ref="D222:P222"/>
    <mergeCell ref="D224:P224"/>
    <mergeCell ref="D225:P225"/>
    <mergeCell ref="D226:P226"/>
    <mergeCell ref="D227:P227"/>
    <mergeCell ref="D228:P228"/>
    <mergeCell ref="D229:P229"/>
    <mergeCell ref="D230:P230"/>
    <mergeCell ref="D231:P231"/>
    <mergeCell ref="D232:P232"/>
    <mergeCell ref="D233:P233"/>
    <mergeCell ref="D234:P234"/>
    <mergeCell ref="D237:P237"/>
    <mergeCell ref="D238:P238"/>
    <mergeCell ref="D239:P239"/>
    <mergeCell ref="D240:P240"/>
    <mergeCell ref="D241:P241"/>
    <mergeCell ref="D242:P242"/>
    <mergeCell ref="D243:P243"/>
    <mergeCell ref="D244:P244"/>
    <mergeCell ref="D246:P246"/>
    <mergeCell ref="D247:P247"/>
    <mergeCell ref="D248:P248"/>
    <mergeCell ref="D249:P249"/>
    <mergeCell ref="D250:P250"/>
    <mergeCell ref="D251:P251"/>
    <mergeCell ref="D252:P252"/>
    <mergeCell ref="D253:P253"/>
    <mergeCell ref="D254:P254"/>
    <mergeCell ref="D255:P255"/>
    <mergeCell ref="D256:P256"/>
    <mergeCell ref="D257:P257"/>
    <mergeCell ref="D258:P258"/>
    <mergeCell ref="D259:P259"/>
    <mergeCell ref="D262:P262"/>
    <mergeCell ref="D263:P263"/>
    <mergeCell ref="D264:P264"/>
    <mergeCell ref="D265:P265"/>
    <mergeCell ref="D266:P266"/>
    <mergeCell ref="D267:P267"/>
    <mergeCell ref="D268:P268"/>
    <mergeCell ref="D269:P269"/>
    <mergeCell ref="D270:P270"/>
    <mergeCell ref="D272:P272"/>
    <mergeCell ref="D273:P273"/>
    <mergeCell ref="D274:P274"/>
    <mergeCell ref="D275:P275"/>
    <mergeCell ref="D276:P276"/>
    <mergeCell ref="D277:P277"/>
    <mergeCell ref="D278:P278"/>
    <mergeCell ref="D280:P280"/>
    <mergeCell ref="D281:P281"/>
    <mergeCell ref="D282:P282"/>
    <mergeCell ref="D284:P284"/>
    <mergeCell ref="D285:P285"/>
    <mergeCell ref="D286:P286"/>
    <mergeCell ref="D287:P287"/>
    <mergeCell ref="D288:P288"/>
    <mergeCell ref="D289:P289"/>
    <mergeCell ref="D290:P290"/>
    <mergeCell ref="D291:P291"/>
    <mergeCell ref="D292:P292"/>
    <mergeCell ref="D294:P294"/>
    <mergeCell ref="D295:P295"/>
    <mergeCell ref="D296:P296"/>
    <mergeCell ref="D297:P297"/>
    <mergeCell ref="D298:P298"/>
    <mergeCell ref="D299:P299"/>
    <mergeCell ref="D300:P300"/>
    <mergeCell ref="D301:P301"/>
    <mergeCell ref="D302:P302"/>
    <mergeCell ref="D304:P304"/>
    <mergeCell ref="D305:P305"/>
    <mergeCell ref="D306:P306"/>
    <mergeCell ref="D307:P307"/>
    <mergeCell ref="D308:P308"/>
    <mergeCell ref="D309:P309"/>
    <mergeCell ref="D310:P310"/>
    <mergeCell ref="D311:P311"/>
    <mergeCell ref="D312:P312"/>
    <mergeCell ref="D314:P314"/>
    <mergeCell ref="D315:P315"/>
    <mergeCell ref="D316:P316"/>
    <mergeCell ref="D317:P317"/>
    <mergeCell ref="D318:P318"/>
    <mergeCell ref="D320:P320"/>
    <mergeCell ref="D322:P322"/>
    <mergeCell ref="D323:P323"/>
    <mergeCell ref="D324:P324"/>
    <mergeCell ref="D325:P325"/>
    <mergeCell ref="D326:P326"/>
    <mergeCell ref="D327:P327"/>
    <mergeCell ref="D328:P328"/>
    <mergeCell ref="D330:P330"/>
    <mergeCell ref="D331:P331"/>
    <mergeCell ref="D332:P332"/>
    <mergeCell ref="D333:P333"/>
    <mergeCell ref="D334:P334"/>
    <mergeCell ref="D335:P335"/>
    <mergeCell ref="D336:P336"/>
    <mergeCell ref="D337:P337"/>
    <mergeCell ref="D339:P339"/>
    <mergeCell ref="D340:P340"/>
    <mergeCell ref="D341:P341"/>
    <mergeCell ref="D342:P342"/>
    <mergeCell ref="D343:P343"/>
    <mergeCell ref="D344:P344"/>
    <mergeCell ref="D346:P346"/>
    <mergeCell ref="D347:P347"/>
    <mergeCell ref="D348:P348"/>
    <mergeCell ref="D349:P349"/>
    <mergeCell ref="D350:P350"/>
    <mergeCell ref="D352:P352"/>
    <mergeCell ref="D354:P354"/>
    <mergeCell ref="D355:P355"/>
    <mergeCell ref="D356:P356"/>
    <mergeCell ref="D357:P357"/>
    <mergeCell ref="D358:P358"/>
    <mergeCell ref="D359:P359"/>
    <mergeCell ref="D360:P360"/>
    <mergeCell ref="D361:P361"/>
    <mergeCell ref="D364:P364"/>
    <mergeCell ref="D365:P365"/>
    <mergeCell ref="D366:P366"/>
    <mergeCell ref="D367:P367"/>
    <mergeCell ref="D368:P368"/>
    <mergeCell ref="D369:P369"/>
    <mergeCell ref="D371:P371"/>
    <mergeCell ref="D372:P372"/>
    <mergeCell ref="D373:P373"/>
    <mergeCell ref="D374:P374"/>
    <mergeCell ref="D375:P375"/>
    <mergeCell ref="D376:P376"/>
    <mergeCell ref="D377:P377"/>
    <mergeCell ref="D378:P378"/>
    <mergeCell ref="D379:P379"/>
    <mergeCell ref="D380:P380"/>
    <mergeCell ref="D381:P381"/>
    <mergeCell ref="D382:P382"/>
    <mergeCell ref="D383:P383"/>
    <mergeCell ref="D384:P384"/>
    <mergeCell ref="D387:P387"/>
    <mergeCell ref="Q388:U388"/>
    <mergeCell ref="D388:P388"/>
    <mergeCell ref="Q389:U389"/>
    <mergeCell ref="D389:P389"/>
    <mergeCell ref="Q390:U390"/>
    <mergeCell ref="D390:P390"/>
    <mergeCell ref="Q391:U391"/>
    <mergeCell ref="D391:P391"/>
    <mergeCell ref="Q392:U392"/>
    <mergeCell ref="D392:P392"/>
    <mergeCell ref="D393:U393"/>
    <mergeCell ref="D395:U395"/>
    <mergeCell ref="Q396:U396"/>
    <mergeCell ref="D396:P396"/>
    <mergeCell ref="Q397:U397"/>
    <mergeCell ref="D397:P397"/>
    <mergeCell ref="Q398:U398"/>
    <mergeCell ref="D398:P398"/>
    <mergeCell ref="D400:U400"/>
    <mergeCell ref="Q401:U401"/>
    <mergeCell ref="D401:P401"/>
    <mergeCell ref="Q402:U402"/>
    <mergeCell ref="D402:P402"/>
    <mergeCell ref="Q403:U403"/>
    <mergeCell ref="D403:P403"/>
    <mergeCell ref="Q404:U404"/>
    <mergeCell ref="D404:P404"/>
    <mergeCell ref="Q405:U405"/>
    <mergeCell ref="D405:P405"/>
    <mergeCell ref="Q406:U406"/>
    <mergeCell ref="D406:P406"/>
    <mergeCell ref="Q407:U407"/>
    <mergeCell ref="D407:P407"/>
    <mergeCell ref="Q408:U408"/>
    <mergeCell ref="D408:P408"/>
    <mergeCell ref="Q409:U409"/>
    <mergeCell ref="D409:P409"/>
    <mergeCell ref="Q410:U410"/>
    <mergeCell ref="D410:P410"/>
    <mergeCell ref="Q411:U411"/>
    <mergeCell ref="D411:P411"/>
    <mergeCell ref="D412:P412"/>
    <mergeCell ref="D413:U413"/>
    <mergeCell ref="D414:P414"/>
    <mergeCell ref="Q414:U414"/>
    <mergeCell ref="D415:P415"/>
    <mergeCell ref="Q415:U415"/>
    <mergeCell ref="D416:P416"/>
    <mergeCell ref="Q416:U416"/>
    <mergeCell ref="D417:U417"/>
    <mergeCell ref="D418:U418"/>
    <mergeCell ref="D419:U419"/>
    <mergeCell ref="D420:U420"/>
    <mergeCell ref="D422:U422"/>
    <mergeCell ref="D423:P423"/>
    <mergeCell ref="D424:P424"/>
    <mergeCell ref="Q424:U424"/>
    <mergeCell ref="Q425:U425"/>
    <mergeCell ref="D426:P426"/>
    <mergeCell ref="D427:P427"/>
    <mergeCell ref="Q427:U427"/>
    <mergeCell ref="D428:P428"/>
    <mergeCell ref="Q428:U428"/>
    <mergeCell ref="D429:P429"/>
    <mergeCell ref="Q429:U429"/>
    <mergeCell ref="D431:U431"/>
    <mergeCell ref="D432:P432"/>
    <mergeCell ref="Q432:U432"/>
    <mergeCell ref="D433:P433"/>
    <mergeCell ref="Q433:U433"/>
    <mergeCell ref="D434:P434"/>
    <mergeCell ref="Q434:U434"/>
    <mergeCell ref="D435:U435"/>
    <mergeCell ref="D436:P436"/>
    <mergeCell ref="Q436:U436"/>
    <mergeCell ref="D437:P437"/>
    <mergeCell ref="Q437:U437"/>
    <mergeCell ref="D438:P438"/>
    <mergeCell ref="Q438:U438"/>
    <mergeCell ref="D440:U440"/>
    <mergeCell ref="D441:P441"/>
    <mergeCell ref="Q441:U441"/>
    <mergeCell ref="D442:P442"/>
    <mergeCell ref="Q442:U442"/>
    <mergeCell ref="D443:P443"/>
    <mergeCell ref="Q443:U443"/>
    <mergeCell ref="D445:U445"/>
    <mergeCell ref="D446:P446"/>
    <mergeCell ref="Q446:U446"/>
    <mergeCell ref="D447:P447"/>
    <mergeCell ref="Q447:U447"/>
    <mergeCell ref="D448:P448"/>
    <mergeCell ref="Q448:U448"/>
    <mergeCell ref="P450:U450"/>
    <mergeCell ref="D452:N453"/>
    <mergeCell ref="P452:U453"/>
    <mergeCell ref="D454:U454"/>
  </mergeCells>
  <pageMargins left="0.5511811023622" right="0.5511811023622" top="0.5511811023622" bottom="0.5511811023622" header="0.23622047244094" footer="0.23622047244094"/>
  <pageSetup paperSize="9" fitToHeight="0" orientation="portrait"/>
  <headerFooter>
    <oddHeader>&amp;L&amp;G&amp;L              25-189 - Construction résidence Marie-Françoise LE CAM
              Rue Révérend Père Maur Masse - 29140 TOURC'H&amp;RAppel d'offre -  LOT N°3 - Réseaux souples 
DCE - Edition du 18/03/2026</oddHeader>
    <oddFooter>&amp;CEdition du 18/03/2026&amp;RPage &amp;P/&amp;N</oddFooter>
  </headerFooter>
  <legacyDrawing r:id="rId1"/>
  <legacyDrawingHF r:id="rId2"/>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1" t="s">
        <v>416</v>
      </c>
      <c r="AA1" s="7">
        <f>IF('AO'!Q416&lt;&gt;"",'AO'!Q416,"0")</f>
        <v/>
      </c>
    </row>
    <row r="2" spans="1:27" ht="12.75" customHeight="1">
      <c r="AA2" s="7">
        <f>UPPER(MID(AA98,1,1))&amp;MID(AA98,2,168)</f>
        <v/>
      </c>
    </row>
    <row r="3" spans="1:27" ht="25.5" customHeight="1">
      <c r="A3" s="102" t="s">
        <v>417</v>
      </c>
      <c r="B3" s="99" t="s">
        <v>418</v>
      </c>
      <c r="C3" s="103" t="s">
        <v>443</v>
      </c>
      <c r="D3" s="103"/>
      <c r="E3" s="103"/>
      <c r="F3" s="103"/>
      <c r="G3" s="103"/>
      <c r="H3" s="103"/>
      <c r="I3" s="103"/>
      <c r="J3" s="103"/>
      <c r="AA3" s="7">
        <f>INT(AA1/1000000)</f>
        <v/>
      </c>
    </row>
    <row r="4" spans="1:27" ht="12.75" customHeight="1">
      <c r="AA4" s="7">
        <f>INT((AA1-AA3*1000000)/1000)</f>
        <v/>
      </c>
    </row>
    <row r="5" spans="1:27" ht="25.5" customHeight="1">
      <c r="A5" s="102" t="s">
        <v>419</v>
      </c>
      <c r="B5" s="99" t="s">
        <v>420</v>
      </c>
      <c r="C5" s="103" t="s">
        <v>444</v>
      </c>
      <c r="D5" s="103"/>
      <c r="E5" s="103"/>
      <c r="F5" s="103"/>
      <c r="G5" s="103"/>
      <c r="H5" s="103"/>
      <c r="I5" s="103"/>
      <c r="J5" s="103"/>
      <c r="AA5" s="7">
        <f>INT(AA1-AA3*1000000-AA4*1000)</f>
        <v/>
      </c>
    </row>
    <row r="6" spans="1:27" ht="12.75" customHeight="1">
      <c r="AA6" s="7">
        <f>ROUND(AA1-AA3*1000000-AA4*1000-AA5,2)*100</f>
        <v/>
      </c>
    </row>
    <row r="7" spans="1:27" ht="12.75" customHeight="1">
      <c r="A7" s="102" t="s">
        <v>429</v>
      </c>
      <c r="B7" s="99" t="s">
        <v>430</v>
      </c>
      <c r="C7" s="103" t="s">
        <v>445</v>
      </c>
      <c r="AA7" s="7">
        <f>AA3-AA12*100</f>
        <v/>
      </c>
    </row>
    <row r="8" spans="1:27" ht="12.75" customHeight="1">
      <c r="AA8" s="7">
        <f>0</f>
        <v/>
      </c>
    </row>
    <row r="9" spans="1:27" ht="12.75" customHeight="1">
      <c r="A9" s="102" t="s">
        <v>431</v>
      </c>
      <c r="B9" s="99" t="s">
        <v>432</v>
      </c>
      <c r="C9" s="103"/>
      <c r="AA9" s="7">
        <f>AA4-AA15*100</f>
        <v/>
      </c>
    </row>
    <row r="10" spans="1:27" ht="12.75" customHeight="1">
      <c r="AA10" s="7">
        <f>ROUND(AA5-AA18*100,0)</f>
        <v/>
      </c>
    </row>
    <row r="11" spans="1:27" ht="25.5" customHeight="1">
      <c r="A11" s="102" t="s">
        <v>421</v>
      </c>
      <c r="B11" s="99" t="s">
        <v>422</v>
      </c>
      <c r="C11" s="103" t="s">
        <v>51</v>
      </c>
      <c r="D11" s="103"/>
      <c r="E11" s="103"/>
      <c r="F11" s="103"/>
      <c r="G11" s="103"/>
      <c r="H11" s="103"/>
      <c r="I11" s="103"/>
      <c r="J11" s="103"/>
      <c r="AA11" s="7">
        <f>AA6</f>
        <v/>
      </c>
    </row>
    <row r="12" spans="1:27" ht="12.75" customHeight="1">
      <c r="AA12" s="7">
        <f>INT(AA3/100)</f>
        <v/>
      </c>
    </row>
    <row r="13" spans="1:27" ht="12.75" customHeight="1">
      <c r="A13" s="102" t="s">
        <v>433</v>
      </c>
      <c r="B13" s="99" t="s">
        <v>434</v>
      </c>
      <c r="C13" s="103" t="s">
        <v>446</v>
      </c>
      <c r="AA13" s="7">
        <f>INT((AA3-AA12*100)/10)</f>
        <v/>
      </c>
    </row>
    <row r="14" spans="1:27" ht="12.75" customHeight="1">
      <c r="AA14" s="7">
        <f>AA3-AA12*100-AA13*10</f>
        <v/>
      </c>
    </row>
    <row r="15" spans="1:27" ht="12.75" customHeight="1">
      <c r="A15" s="102" t="s">
        <v>435</v>
      </c>
      <c r="B15" s="99" t="s">
        <v>436</v>
      </c>
      <c r="C15" s="103" t="s">
        <v>447</v>
      </c>
      <c r="AA15" s="7">
        <f>INT(AA4/100)</f>
        <v/>
      </c>
    </row>
    <row r="16" spans="1:27" ht="12.75" customHeight="1">
      <c r="AA16" s="7">
        <f>INT((AA4-AA15*100)/10)</f>
        <v/>
      </c>
    </row>
    <row r="17" spans="1:27" ht="12.75" customHeight="1">
      <c r="A17" s="102" t="s">
        <v>437</v>
      </c>
      <c r="B17" s="99" t="s">
        <v>438</v>
      </c>
      <c r="C17" s="103" t="s">
        <v>448</v>
      </c>
      <c r="AA17" s="7">
        <f>AA4-AA15*100-AA16*10</f>
        <v/>
      </c>
    </row>
    <row r="18" spans="1:27" ht="12.75" customHeight="1">
      <c r="AA18" s="7">
        <f>INT(AA5/100)</f>
        <v/>
      </c>
    </row>
    <row r="19" spans="1:27" ht="12.75" customHeight="1">
      <c r="C19" s="104">
        <v>0.2</v>
      </c>
      <c r="E19" s="105" t="s">
        <v>439</v>
      </c>
      <c r="AA19" s="7">
        <f>INT((AA5-AA18*100)/10)</f>
        <v/>
      </c>
    </row>
    <row r="20" spans="1:27" ht="12.75" customHeight="1">
      <c r="C20" s="106">
        <v>0.055</v>
      </c>
      <c r="E20" s="105" t="s">
        <v>440</v>
      </c>
      <c r="AA20" s="7">
        <f>AA5-AA18*100-AA19*10</f>
        <v/>
      </c>
    </row>
    <row r="21" spans="1:27" ht="12.75" customHeight="1">
      <c r="C21" s="106">
        <v>0</v>
      </c>
      <c r="E21" s="105" t="s">
        <v>441</v>
      </c>
      <c r="AA21" s="7">
        <f>INT(AA6/10)</f>
        <v/>
      </c>
    </row>
    <row r="22" spans="1:27" ht="12.75" customHeight="1">
      <c r="C22" s="107">
        <v>0</v>
      </c>
      <c r="E22" s="105" t="s">
        <v>442</v>
      </c>
      <c r="AA22" s="7">
        <f>ROUND(AA6-AA21*10,0)</f>
        <v/>
      </c>
    </row>
    <row r="23" spans="1:27" ht="12.75" customHeight="1">
      <c r="AA23" s="7">
        <f>IF(AA12=0,"",IF(AA12=1,"",IF(AA12=2,"deux ",IF(AA12=3,"trois ",IF(AA12=4,"quatre ",IF(AA12=5,"cinq ",AA42))))))</f>
        <v/>
      </c>
    </row>
    <row r="24" spans="1:27" ht="12.75" customHeight="1">
      <c r="A24" s="102" t="s">
        <v>423</v>
      </c>
      <c r="B24" s="99" t="s">
        <v>424</v>
      </c>
      <c r="C24" s="103" t="s">
        <v>449</v>
      </c>
      <c r="D24" s="103"/>
      <c r="E24" s="103"/>
      <c r="F24" s="103"/>
      <c r="G24" s="103"/>
      <c r="H24" s="103"/>
      <c r="I24" s="103"/>
      <c r="J24" s="103"/>
      <c r="AA24" s="7">
        <f>IF(AA12=0,"",IF(AA12&lt;2,"cent ",AA43))</f>
        <v/>
      </c>
    </row>
    <row r="25" spans="1:27" ht="12.75" customHeight="1">
      <c r="AA25" s="7">
        <f>IF(AA13=1,AA44,IF(AA13=7,AA64,IF(AA13=9,AA80,AA89)))</f>
        <v/>
      </c>
    </row>
    <row r="26" spans="1:27" ht="12.75" customHeight="1">
      <c r="A26" s="102" t="s">
        <v>425</v>
      </c>
      <c r="B26" s="99" t="s">
        <v>426</v>
      </c>
      <c r="C26" s="103" t="s">
        <v>450</v>
      </c>
      <c r="D26" s="103"/>
      <c r="E26" s="103"/>
      <c r="F26" s="103"/>
      <c r="G26" s="103"/>
      <c r="H26" s="103"/>
      <c r="I26" s="103"/>
      <c r="J26" s="103"/>
      <c r="AA26" s="7">
        <f>IF(AA7=11,"",IF(AA7=12,"",IF(AA7=13,"",IF(AA7=14,"",IF(AA7=15,"",IF(AA7=16,"",AA45))))))</f>
        <v/>
      </c>
    </row>
    <row r="27" spans="1:27" ht="12.75" customHeight="1">
      <c r="AA27" s="7">
        <f>IF(AA3=0,"",IF(AA3&lt;2,"million ","millions "))</f>
        <v/>
      </c>
    </row>
    <row r="28" spans="1:27" ht="12.75" customHeight="1">
      <c r="A28" s="102" t="s">
        <v>427</v>
      </c>
      <c r="B28" s="99" t="s">
        <v>428</v>
      </c>
      <c r="C28" s="103"/>
      <c r="D28" s="103"/>
      <c r="E28" s="103"/>
      <c r="F28" s="103"/>
      <c r="G28" s="103"/>
      <c r="H28" s="103"/>
      <c r="I28" s="103"/>
      <c r="J28" s="103"/>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451</v>
      </c>
      <c r="B1" s="7" t="s">
        <v>452</v>
      </c>
    </row>
    <row r="2" spans="1:3">
      <c r="A2" s="7" t="s">
        <v>453</v>
      </c>
      <c r="B2" s="7" t="s">
        <v>454</v>
      </c>
    </row>
    <row r="3" spans="1:3">
      <c r="A3" s="7" t="s">
        <v>455</v>
      </c>
      <c r="B3" s="7">
        <v>1</v>
      </c>
    </row>
    <row r="4" spans="1:3">
      <c r="A4" s="7" t="s">
        <v>456</v>
      </c>
      <c r="B4" s="7">
        <v>0</v>
      </c>
    </row>
    <row r="5" spans="1:3">
      <c r="A5" s="7" t="s">
        <v>457</v>
      </c>
      <c r="B5" s="7">
        <v>0</v>
      </c>
    </row>
    <row r="6" spans="1:3">
      <c r="A6" s="7" t="s">
        <v>458</v>
      </c>
      <c r="B6" s="7">
        <v>1</v>
      </c>
    </row>
    <row r="7" spans="1:3">
      <c r="A7" s="7" t="s">
        <v>459</v>
      </c>
      <c r="B7" s="7">
        <v>0</v>
      </c>
    </row>
    <row r="8" spans="1:3">
      <c r="A8" s="7" t="s">
        <v>460</v>
      </c>
      <c r="B8" s="7">
        <v>0</v>
      </c>
    </row>
    <row r="9" spans="1:3">
      <c r="A9" s="7" t="s">
        <v>461</v>
      </c>
      <c r="B9" s="7">
        <v>0</v>
      </c>
    </row>
    <row r="10" spans="1:3">
      <c r="A10" s="7" t="s">
        <v>462</v>
      </c>
      <c r="C10" s="7" t="s">
        <v>463</v>
      </c>
    </row>
    <row r="11" spans="1:3">
      <c r="A11" s="7" t="s">
        <v>464</v>
      </c>
      <c r="B11" s="7">
        <v>0</v>
      </c>
    </row>
    <row r="12" spans="1:3">
      <c r="A12" s="7" t="s">
        <v>465</v>
      </c>
      <c r="B12" s="7" t="s">
        <v>466</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8" t="s">
        <v>467</v>
      </c>
      <c r="C2" s="108"/>
      <c r="D2" s="108"/>
      <c r="E2" s="108"/>
      <c r="F2" s="108"/>
      <c r="G2" s="108"/>
      <c r="H2" s="108"/>
      <c r="I2" s="108"/>
      <c r="J2" s="108"/>
    </row>
    <row r="4" spans="1:10" ht="12.75" customHeight="1">
      <c r="A4" s="102" t="s">
        <v>417</v>
      </c>
      <c r="B4" s="99" t="s">
        <v>468</v>
      </c>
      <c r="C4" s="109"/>
      <c r="D4" s="109"/>
      <c r="E4" s="109"/>
      <c r="F4" s="109"/>
      <c r="G4" s="109"/>
      <c r="H4" s="109"/>
      <c r="I4" s="109"/>
      <c r="J4" s="109"/>
    </row>
    <row r="6" spans="1:10" ht="12.75" customHeight="1">
      <c r="A6" s="102" t="s">
        <v>419</v>
      </c>
      <c r="B6" s="99" t="s">
        <v>469</v>
      </c>
      <c r="C6" s="109"/>
      <c r="D6" s="109"/>
      <c r="E6" s="109"/>
      <c r="F6" s="109"/>
      <c r="G6" s="109"/>
      <c r="H6" s="109"/>
      <c r="I6" s="109"/>
      <c r="J6" s="109"/>
    </row>
    <row r="8" spans="1:10" ht="12.75" customHeight="1">
      <c r="A8" s="102" t="s">
        <v>429</v>
      </c>
      <c r="B8" s="99" t="s">
        <v>470</v>
      </c>
      <c r="C8" s="109"/>
      <c r="D8" s="109"/>
      <c r="E8" s="109"/>
      <c r="F8" s="109"/>
      <c r="G8" s="109"/>
      <c r="H8" s="109"/>
      <c r="I8" s="109"/>
      <c r="J8" s="109"/>
    </row>
    <row r="10" spans="1:10" ht="12.75" customHeight="1">
      <c r="A10" s="102" t="s">
        <v>431</v>
      </c>
      <c r="B10" s="99" t="s">
        <v>471</v>
      </c>
      <c r="C10" s="110"/>
      <c r="D10" s="110"/>
      <c r="E10" s="110"/>
      <c r="F10" s="110"/>
      <c r="G10" s="110"/>
      <c r="H10" s="110"/>
      <c r="I10" s="110"/>
      <c r="J10" s="110"/>
    </row>
    <row r="12" spans="1:10" ht="12.75" customHeight="1">
      <c r="A12" s="102" t="s">
        <v>421</v>
      </c>
      <c r="B12" s="99" t="s">
        <v>472</v>
      </c>
      <c r="C12" s="109"/>
      <c r="D12" s="109"/>
      <c r="E12" s="109"/>
      <c r="F12" s="109"/>
      <c r="G12" s="109"/>
      <c r="H12" s="109"/>
      <c r="I12" s="109"/>
      <c r="J12" s="109"/>
    </row>
    <row r="14" spans="1:10" ht="12.75" customHeight="1">
      <c r="A14" s="102" t="s">
        <v>433</v>
      </c>
      <c r="B14" s="99" t="s">
        <v>473</v>
      </c>
      <c r="C14" s="109"/>
      <c r="D14" s="109"/>
      <c r="E14" s="109"/>
      <c r="F14" s="109"/>
      <c r="G14" s="109"/>
      <c r="H14" s="109"/>
      <c r="I14" s="109"/>
      <c r="J14" s="109"/>
    </row>
    <row r="16" spans="1:10" ht="12.75" customHeight="1">
      <c r="A16" s="102" t="s">
        <v>435</v>
      </c>
      <c r="B16" s="99" t="s">
        <v>474</v>
      </c>
      <c r="C16" s="109"/>
      <c r="D16" s="109"/>
      <c r="E16" s="109"/>
      <c r="F16" s="109"/>
      <c r="G16" s="109"/>
      <c r="H16" s="109"/>
      <c r="I16" s="109"/>
      <c r="J16" s="109"/>
    </row>
    <row r="18" spans="1:10" ht="12.75" customHeight="1">
      <c r="A18" s="102" t="s">
        <v>437</v>
      </c>
      <c r="B18" s="99" t="s">
        <v>475</v>
      </c>
      <c r="C18" s="111"/>
      <c r="D18" s="111"/>
      <c r="E18" s="111"/>
      <c r="F18" s="111"/>
      <c r="G18" s="111"/>
      <c r="H18" s="111"/>
      <c r="I18" s="111"/>
      <c r="J18" s="111"/>
    </row>
    <row r="20" spans="1:10" ht="12.75" customHeight="1">
      <c r="A20" s="102" t="s">
        <v>476</v>
      </c>
      <c r="B20" s="99" t="s">
        <v>477</v>
      </c>
      <c r="C20" s="111"/>
      <c r="D20" s="111"/>
      <c r="E20" s="111"/>
      <c r="F20" s="111"/>
      <c r="G20" s="111"/>
      <c r="H20" s="111"/>
      <c r="I20" s="111"/>
      <c r="J20" s="111"/>
    </row>
    <row r="22" spans="1:10" ht="12.75" customHeight="1">
      <c r="A22" s="102" t="s">
        <v>423</v>
      </c>
      <c r="B22" s="99" t="s">
        <v>478</v>
      </c>
      <c r="C22" s="111"/>
      <c r="D22" s="111"/>
      <c r="E22" s="111"/>
      <c r="F22" s="111"/>
      <c r="G22" s="111"/>
      <c r="H22" s="111"/>
      <c r="I22" s="111"/>
      <c r="J22" s="111"/>
    </row>
    <row r="24" spans="1:10" ht="12.75" customHeight="1">
      <c r="A24" s="102" t="s">
        <v>425</v>
      </c>
      <c r="B24" s="99" t="s">
        <v>479</v>
      </c>
      <c r="C24" s="109"/>
      <c r="D24" s="109"/>
      <c r="E24" s="109"/>
      <c r="F24" s="109"/>
      <c r="G24" s="109"/>
      <c r="H24" s="109"/>
      <c r="I24" s="109"/>
      <c r="J24" s="109"/>
    </row>
    <row r="28" spans="1:10" ht="60" customHeight="1">
      <c r="A28" s="102" t="s">
        <v>427</v>
      </c>
      <c r="B28" s="99" t="s">
        <v>480</v>
      </c>
      <c r="C28" s="109"/>
      <c r="D28" s="109"/>
      <c r="E28" s="109"/>
      <c r="F28" s="109"/>
      <c r="G28" s="109"/>
      <c r="H28" s="109"/>
      <c r="I28" s="109"/>
      <c r="J28" s="109"/>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12" t="s">
        <v>481</v>
      </c>
      <c r="C2" s="112"/>
      <c r="D2" s="112"/>
      <c r="E2" s="112"/>
      <c r="F2" s="112"/>
    </row>
    <row r="4" spans="2:6" ht="12.75" customHeight="1">
      <c r="B4" s="113" t="s">
        <v>482</v>
      </c>
      <c r="C4" s="113" t="s">
        <v>483</v>
      </c>
      <c r="D4" s="113" t="s">
        <v>484</v>
      </c>
      <c r="E4" s="113" t="s">
        <v>485</v>
      </c>
      <c r="F4" s="113" t="s">
        <v>486</v>
      </c>
    </row>
    <row r="6" spans="2:6" ht="12.75" customHeight="1">
      <c r="B6" s="114"/>
      <c r="C6" s="115"/>
      <c r="D6" s="116"/>
      <c r="E6" s="117"/>
      <c r="F6" s="118">
        <f>IF(AND(E6= "",D6= ""), "", ROUND(ROUND(E6, 2) * ROUND(D6, 3), 2))</f>
        <v/>
      </c>
    </row>
    <row r="8" spans="2:6" ht="12.75" customHeight="1">
      <c r="B8" s="114"/>
      <c r="C8" s="115"/>
      <c r="D8" s="116"/>
      <c r="E8" s="117"/>
      <c r="F8" s="118">
        <f>IF(AND(E8= "",D8= ""), "", ROUND(ROUND(E8, 2) * ROUND(D8, 3), 2))</f>
        <v/>
      </c>
    </row>
    <row r="10" spans="2:6" ht="12.75" customHeight="1">
      <c r="B10" s="114"/>
      <c r="C10" s="115"/>
      <c r="D10" s="116"/>
      <c r="E10" s="117"/>
      <c r="F10" s="118">
        <f>IF(AND(E10= "",D10= ""), "", ROUND(ROUND(E10, 2) * ROUND(D10, 3), 2))</f>
        <v/>
      </c>
    </row>
    <row r="12" spans="2:6" ht="12.75" customHeight="1">
      <c r="B12" s="114"/>
      <c r="C12" s="115"/>
      <c r="D12" s="116"/>
      <c r="E12" s="117"/>
      <c r="F12" s="118">
        <f>IF(AND(E12= "",D12= ""), "", ROUND(ROUND(E12, 2) * ROUND(D12, 3), 2))</f>
        <v/>
      </c>
    </row>
    <row r="14" spans="2:6" ht="12.75" customHeight="1">
      <c r="B14" s="114"/>
      <c r="C14" s="115"/>
      <c r="D14" s="116"/>
      <c r="E14" s="117"/>
      <c r="F14" s="118">
        <f>IF(AND(E14= "",D14= ""), "", ROUND(ROUND(E14, 2) * ROUND(D14, 3), 2))</f>
        <v/>
      </c>
    </row>
    <row r="16" spans="2:6" ht="12.75" customHeight="1">
      <c r="B16" s="114"/>
      <c r="C16" s="115"/>
      <c r="D16" s="116"/>
      <c r="E16" s="117"/>
      <c r="F16" s="118">
        <f>IF(AND(E16= "",D16= ""), "", ROUND(ROUND(E16, 2) * ROUND(D16, 3), 2))</f>
        <v/>
      </c>
    </row>
    <row r="18" spans="2:6" ht="12.75" customHeight="1">
      <c r="B18" s="114"/>
      <c r="C18" s="115"/>
      <c r="D18" s="116"/>
      <c r="E18" s="117"/>
      <c r="F18" s="118">
        <f>IF(AND(E18= "",D18= ""), "", ROUND(ROUND(E18, 2) * ROUND(D18, 3), 2))</f>
        <v/>
      </c>
    </row>
    <row r="20" spans="2:6" ht="12.75" customHeight="1">
      <c r="B20" s="114"/>
      <c r="C20" s="115"/>
      <c r="D20" s="116"/>
      <c r="E20" s="117"/>
      <c r="F20" s="118">
        <f>IF(AND(E20= "",D20= ""), "", ROUND(ROUND(E20, 2) * ROUND(D20, 3), 2))</f>
        <v/>
      </c>
    </row>
    <row r="22" spans="2:6" ht="12.75" customHeight="1">
      <c r="B22" s="114"/>
      <c r="C22" s="115"/>
      <c r="D22" s="116"/>
      <c r="E22" s="117"/>
      <c r="F22" s="118">
        <f>IF(AND(E22= "",D22= ""), "", ROUND(ROUND(E22, 2) * ROUND(D22, 3), 2))</f>
        <v/>
      </c>
    </row>
    <row r="24" spans="2:6" ht="12.75" customHeight="1">
      <c r="B24" s="114"/>
      <c r="C24" s="115"/>
      <c r="D24" s="116"/>
      <c r="E24" s="117"/>
      <c r="F24" s="118">
        <f>IF(AND(E24= "",D24= ""), "", ROUND(ROUND(E24, 2) * ROUND(D24, 3), 2))</f>
        <v/>
      </c>
    </row>
    <row r="26" spans="2:6" ht="12.75" customHeight="1">
      <c r="B26" s="114"/>
      <c r="C26" s="115"/>
      <c r="D26" s="116"/>
      <c r="E26" s="117"/>
      <c r="F26" s="118">
        <f>IF(AND(E26= "",D26= ""), "", ROUND(ROUND(E26, 2) * ROUND(D26, 3), 2))</f>
        <v/>
      </c>
    </row>
    <row r="28" spans="2:6" ht="12.75" customHeight="1">
      <c r="B28" s="114"/>
      <c r="C28" s="115"/>
      <c r="D28" s="116"/>
      <c r="E28" s="117"/>
      <c r="F28" s="118">
        <f>IF(AND(E28= "",D28= ""), "", ROUND(ROUND(E28, 2) * ROUND(D28, 3), 2))</f>
        <v/>
      </c>
    </row>
    <row r="30" spans="2:6" ht="12.75" customHeight="1">
      <c r="B30" s="114"/>
      <c r="C30" s="115"/>
      <c r="D30" s="116"/>
      <c r="E30" s="117"/>
      <c r="F30" s="118">
        <f>IF(AND(E30= "",D30= ""), "", ROUND(ROUND(E30, 2) * ROUND(D30, 3), 2))</f>
        <v/>
      </c>
    </row>
    <row r="32" spans="2:6" ht="12.75" customHeight="1">
      <c r="B32" s="114"/>
      <c r="C32" s="115"/>
      <c r="D32" s="116"/>
      <c r="E32" s="117"/>
      <c r="F32" s="118">
        <f>IF(AND(E32= "",D32= ""), "", ROUND(ROUND(E32, 2) * ROUND(D32, 3), 2))</f>
        <v/>
      </c>
    </row>
    <row r="34" spans="2:6" ht="12.75" customHeight="1">
      <c r="B34" s="114"/>
      <c r="C34" s="115"/>
      <c r="D34" s="116"/>
      <c r="E34" s="117"/>
      <c r="F34" s="118">
        <f>IF(AND(E34= "",D34= ""), "", ROUND(ROUND(E34, 2) * ROUND(D34, 3), 2))</f>
        <v/>
      </c>
    </row>
    <row r="36" spans="2:6" ht="12.75" customHeight="1">
      <c r="B36" s="114"/>
      <c r="C36" s="115"/>
      <c r="D36" s="116"/>
      <c r="E36" s="117"/>
      <c r="F36" s="118">
        <f>IF(AND(E36= "",D36= ""), "", ROUND(ROUND(E36, 2) * ROUND(D36, 3), 2))</f>
        <v/>
      </c>
    </row>
    <row r="38" spans="2:6" ht="12.75" customHeight="1">
      <c r="B38" s="114"/>
      <c r="C38" s="115"/>
      <c r="D38" s="116"/>
      <c r="E38" s="117"/>
      <c r="F38" s="118">
        <f>IF(AND(E38= "",D38= ""), "", ROUND(ROUND(E38, 2) * ROUND(D38, 3), 2))</f>
        <v/>
      </c>
    </row>
    <row r="40" spans="2:6" ht="12.75" customHeight="1">
      <c r="B40" s="114"/>
      <c r="C40" s="115"/>
      <c r="D40" s="116"/>
      <c r="E40" s="117"/>
      <c r="F40" s="118">
        <f>IF(AND(E40= "",D40= ""), "", ROUND(ROUND(E40, 2) * ROUND(D40, 3), 2))</f>
        <v/>
      </c>
    </row>
    <row r="42" spans="2:6" ht="12.75" customHeight="1">
      <c r="B42" s="114"/>
      <c r="C42" s="115"/>
      <c r="D42" s="116"/>
      <c r="E42" s="117"/>
      <c r="F42" s="118">
        <f>IF(AND(E42= "",D42= ""), "", ROUND(ROUND(E42, 2) * ROUND(D42, 3), 2))</f>
        <v/>
      </c>
    </row>
    <row r="44" spans="2:6" ht="12.75" customHeight="1">
      <c r="B44" s="114"/>
      <c r="C44" s="115"/>
      <c r="D44" s="116"/>
      <c r="E44" s="117"/>
      <c r="F44" s="118">
        <f>IF(AND(E44= "",D44= ""), "", ROUND(ROUND(E44, 2) * ROUND(D44, 3), 2))</f>
        <v/>
      </c>
    </row>
    <row r="46" spans="2:6" ht="12.75" customHeight="1">
      <c r="B46" s="114"/>
      <c r="C46" s="115"/>
      <c r="D46" s="116"/>
      <c r="E46" s="117"/>
      <c r="F46" s="118">
        <f>IF(AND(E46= "",D46= ""), "", ROUND(ROUND(E46, 2) * ROUND(D46, 3), 2))</f>
        <v/>
      </c>
    </row>
    <row r="48" spans="2:6" ht="12.75" customHeight="1">
      <c r="B48" s="114"/>
      <c r="C48" s="115"/>
      <c r="D48" s="116"/>
      <c r="E48" s="117"/>
      <c r="F48" s="118">
        <f>IF(AND(E48= "",D48= ""), "", ROUND(ROUND(E48, 2) * ROUND(D48, 3), 2))</f>
        <v/>
      </c>
    </row>
    <row r="50" spans="2:6" ht="12.75" customHeight="1">
      <c r="B50" s="114"/>
      <c r="C50" s="115"/>
      <c r="D50" s="116"/>
      <c r="E50" s="117"/>
      <c r="F50" s="118">
        <f>IF(AND(E50= "",D50= ""), "", ROUND(ROUND(E50, 2) * ROUND(D50, 3), 2))</f>
        <v/>
      </c>
    </row>
    <row r="52" spans="2:6" ht="12.75" customHeight="1">
      <c r="B52" s="114"/>
      <c r="C52" s="115"/>
      <c r="D52" s="116"/>
      <c r="E52" s="117"/>
      <c r="F52" s="118">
        <f>IF(AND(E52= "",D52= ""), "", ROUND(ROUND(E52, 2) * ROUND(D52, 3), 2))</f>
        <v/>
      </c>
    </row>
    <row r="54" spans="2:6" ht="12.75" customHeight="1">
      <c r="B54" s="114"/>
      <c r="C54" s="115"/>
      <c r="D54" s="116"/>
      <c r="E54" s="117"/>
      <c r="F54" s="118">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2026-03-18T09:00:49Z</dcterms:created>
  <dcterms:modified xsi:type="dcterms:W3CDTF">2026-03-18T09:00:49Z</dcterms:modified>
</cp:coreProperties>
</file>